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/>
  </bookViews>
  <sheets>
    <sheet name="化妆品经济与管理" sheetId="1" r:id="rId1"/>
    <sheet name="休闲服务与管理" sheetId="3" r:id="rId2"/>
    <sheet name="人物形象设计" sheetId="2" r:id="rId3"/>
    <sheet name="计算表" sheetId="4" r:id="rId4"/>
  </sheets>
  <definedNames>
    <definedName name="_xlnm.Print_Area" localSheetId="0">化妆品经济与管理!$A$1:$Q$65</definedName>
    <definedName name="_xlnm.Print_Titles" localSheetId="0">化妆品经济与管理!$1:$4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<sst xmlns="http://schemas.openxmlformats.org/spreadsheetml/2006/main" count="408" uniqueCount="127">
  <si>
    <r>
      <rPr>
        <b/>
        <sz val="9"/>
        <rFont val="宋体"/>
        <charset val="134"/>
      </rPr>
      <t>附表：</t>
    </r>
    <r>
      <rPr>
        <b/>
        <sz val="9"/>
        <rFont val="Times New Roman"/>
        <charset val="134"/>
      </rPr>
      <t>×××××</t>
    </r>
    <r>
      <rPr>
        <b/>
        <sz val="9"/>
        <rFont val="宋体"/>
        <charset val="134"/>
      </rPr>
      <t>专业课程分配与教学进程安排表</t>
    </r>
    <r>
      <rPr>
        <b/>
        <sz val="9"/>
        <rFont val="Times New Roman"/>
        <charset val="134"/>
      </rPr>
      <t>-</t>
    </r>
    <r>
      <rPr>
        <b/>
        <sz val="9"/>
        <color rgb="FFFF0000"/>
        <rFont val="宋体"/>
        <charset val="134"/>
      </rPr>
      <t>适用于化妆品经济与管理专业</t>
    </r>
  </si>
  <si>
    <r>
      <rPr>
        <b/>
        <sz val="9"/>
        <rFont val="宋体"/>
        <charset val="134"/>
      </rPr>
      <t>课程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</si>
  <si>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</si>
  <si>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</si>
  <si>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</si>
  <si>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</si>
  <si>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</si>
  <si>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</si>
  <si>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</si>
  <si>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方式</t>
    </r>
  </si>
  <si>
    <r>
      <rPr>
        <b/>
        <sz val="9"/>
        <rFont val="宋体"/>
        <charset val="134"/>
      </rPr>
      <t>备注</t>
    </r>
  </si>
  <si>
    <r>
      <rPr>
        <b/>
        <sz val="9"/>
        <rFont val="宋体"/>
        <charset val="134"/>
      </rPr>
      <t>计划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</si>
  <si>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</si>
  <si>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</si>
  <si>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</si>
  <si>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</si>
  <si>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</si>
  <si>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</si>
  <si>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</si>
  <si>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</si>
  <si>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</si>
  <si>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r>
      <rPr>
        <sz val="9"/>
        <rFont val="宋体"/>
        <charset val="134"/>
      </rPr>
      <t>公共基础课程</t>
    </r>
  </si>
  <si>
    <r>
      <rPr>
        <sz val="9"/>
        <rFont val="宋体"/>
        <charset val="134"/>
      </rPr>
      <t>思想政治理论课程</t>
    </r>
  </si>
  <si>
    <t>100005A</t>
  </si>
  <si>
    <r>
      <rPr>
        <sz val="9"/>
        <rFont val="宋体"/>
        <charset val="134"/>
      </rPr>
      <t>思想道德与法治</t>
    </r>
  </si>
  <si>
    <r>
      <rPr>
        <sz val="9"/>
        <rFont val="宋体"/>
        <charset val="134"/>
      </rPr>
      <t>马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思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主义学院</t>
    </r>
  </si>
  <si>
    <r>
      <rPr>
        <sz val="9"/>
        <rFont val="宋体"/>
        <charset val="134"/>
      </rPr>
      <t>考试</t>
    </r>
  </si>
  <si>
    <r>
      <rPr>
        <b/>
        <sz val="9"/>
        <color rgb="FFFF0000"/>
        <rFont val="宋体"/>
        <charset val="134"/>
      </rPr>
      <t>此模块课程已与相关公共课学院确定，请勿修改</t>
    </r>
  </si>
  <si>
    <t>100008A</t>
  </si>
  <si>
    <r>
      <rPr>
        <sz val="9"/>
        <rFont val="宋体"/>
        <charset val="134"/>
      </rPr>
      <t>毛泽东思想和中国特色社会主义理论体系概论</t>
    </r>
  </si>
  <si>
    <t>100009A</t>
  </si>
  <si>
    <r>
      <rPr>
        <sz val="9"/>
        <rFont val="宋体"/>
        <charset val="134"/>
      </rPr>
      <t>习近平新时代中国特色社会主义思想概论</t>
    </r>
  </si>
  <si>
    <t>100004A</t>
  </si>
  <si>
    <r>
      <rPr>
        <sz val="9"/>
        <rFont val="宋体"/>
        <charset val="134"/>
      </rPr>
      <t>形势与政策</t>
    </r>
  </si>
  <si>
    <r>
      <rPr>
        <sz val="9"/>
        <rFont val="宋体"/>
        <charset val="134"/>
      </rPr>
      <t>考查</t>
    </r>
  </si>
  <si>
    <r>
      <rPr>
        <sz val="9"/>
        <rFont val="宋体"/>
        <charset val="134"/>
      </rPr>
      <t>素质教育课程</t>
    </r>
  </si>
  <si>
    <t xml:space="preserve"> 005001A</t>
  </si>
  <si>
    <r>
      <rPr>
        <sz val="9"/>
        <rFont val="宋体"/>
        <charset val="134"/>
      </rPr>
      <t>军事理论</t>
    </r>
  </si>
  <si>
    <r>
      <rPr>
        <sz val="9"/>
        <rFont val="宋体"/>
        <charset val="134"/>
      </rPr>
      <t>教育学院</t>
    </r>
  </si>
  <si>
    <t xml:space="preserve"> 005002A</t>
  </si>
  <si>
    <r>
      <rPr>
        <sz val="9"/>
        <rFont val="宋体"/>
        <charset val="134"/>
      </rPr>
      <t>军事技能</t>
    </r>
  </si>
  <si>
    <r>
      <rPr>
        <sz val="9"/>
        <rFont val="宋体"/>
        <charset val="134"/>
      </rPr>
      <t>学生工作处</t>
    </r>
  </si>
  <si>
    <t>100006A</t>
  </si>
  <si>
    <r>
      <rPr>
        <sz val="9"/>
        <rFont val="宋体"/>
        <charset val="134"/>
      </rPr>
      <t>国家安全教育</t>
    </r>
  </si>
  <si>
    <t>100007A</t>
  </si>
  <si>
    <r>
      <rPr>
        <sz val="9"/>
        <rFont val="宋体"/>
        <charset val="134"/>
      </rPr>
      <t>心理健康</t>
    </r>
  </si>
  <si>
    <t>005003A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</si>
  <si>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1</t>
    </r>
  </si>
  <si>
    <t xml:space="preserve"> 005004A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</si>
  <si>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2</t>
    </r>
  </si>
  <si>
    <t xml:space="preserve"> 005005A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</si>
  <si>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3</t>
    </r>
  </si>
  <si>
    <t xml:space="preserve"> 005006A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</si>
  <si>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4</t>
    </r>
  </si>
  <si>
    <t xml:space="preserve"> 005007A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</si>
  <si>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5</t>
    </r>
  </si>
  <si>
    <t>080001A</t>
  </si>
  <si>
    <r>
      <rPr>
        <sz val="9"/>
        <rFont val="宋体"/>
        <charset val="134"/>
      </rPr>
      <t>劳动教育</t>
    </r>
  </si>
  <si>
    <t>000074A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</si>
  <si>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B1</t>
    </r>
  </si>
  <si>
    <r>
      <rPr>
        <sz val="9"/>
        <rFont val="宋体"/>
        <charset val="134"/>
      </rPr>
      <t>外国语学院</t>
    </r>
  </si>
  <si>
    <t>000075A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</si>
  <si>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B2</t>
    </r>
  </si>
  <si>
    <t>000046A</t>
  </si>
  <si>
    <r>
      <rPr>
        <sz val="9"/>
        <rFont val="宋体"/>
        <charset val="134"/>
      </rPr>
      <t>大学语文</t>
    </r>
  </si>
  <si>
    <t>005020A</t>
  </si>
  <si>
    <r>
      <rPr>
        <sz val="9"/>
        <rFont val="宋体"/>
        <charset val="134"/>
      </rPr>
      <t>职业生涯规划</t>
    </r>
  </si>
  <si>
    <t>000051A</t>
  </si>
  <si>
    <r>
      <rPr>
        <sz val="9"/>
        <rFont val="宋体"/>
        <charset val="134"/>
      </rPr>
      <t>就业与创业指导</t>
    </r>
  </si>
  <si>
    <t>005018A</t>
  </si>
  <si>
    <r>
      <rPr>
        <sz val="9"/>
        <rFont val="宋体"/>
        <charset val="134"/>
      </rPr>
      <t>信息技术</t>
    </r>
  </si>
  <si>
    <r>
      <rPr>
        <sz val="9"/>
        <rFont val="宋体"/>
        <charset val="134"/>
      </rPr>
      <t>信息工程学院</t>
    </r>
  </si>
  <si>
    <t>005019A</t>
  </si>
  <si>
    <r>
      <rPr>
        <sz val="9"/>
        <rFont val="宋体"/>
        <charset val="134"/>
      </rPr>
      <t>人工智能应用基础</t>
    </r>
  </si>
  <si>
    <r>
      <rPr>
        <sz val="9"/>
        <rFont val="宋体"/>
        <charset val="134"/>
      </rPr>
      <t>信息工程学院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各学院</t>
    </r>
  </si>
  <si>
    <r>
      <rPr>
        <sz val="9"/>
        <rFont val="宋体"/>
        <charset val="134"/>
      </rPr>
      <t>公共选修课程</t>
    </r>
  </si>
  <si>
    <r>
      <rPr>
        <sz val="9"/>
        <rFont val="宋体"/>
        <charset val="134"/>
      </rPr>
      <t>每个学生至少选修一门美育类和一门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四史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类课程</t>
    </r>
  </si>
  <si>
    <r>
      <rPr>
        <b/>
        <sz val="9"/>
        <rFont val="宋体"/>
        <charset val="134"/>
      </rPr>
      <t>合计（学分＝</t>
    </r>
    <r>
      <rPr>
        <b/>
        <sz val="9"/>
        <rFont val="Times New Roman"/>
        <charset val="134"/>
      </rPr>
      <t>48</t>
    </r>
    <r>
      <rPr>
        <b/>
        <sz val="9"/>
        <rFont val="宋体"/>
        <charset val="134"/>
      </rPr>
      <t>）</t>
    </r>
  </si>
  <si>
    <r>
      <rPr>
        <sz val="9"/>
        <rFont val="宋体"/>
        <charset val="134"/>
      </rPr>
      <t>专业（技能）课程</t>
    </r>
  </si>
  <si>
    <r>
      <rPr>
        <sz val="9"/>
        <rFont val="宋体"/>
        <charset val="134"/>
      </rPr>
      <t>专业（群）基础课程</t>
    </r>
  </si>
  <si>
    <r>
      <rPr>
        <sz val="9"/>
        <rFont val="宋体"/>
        <charset val="134"/>
      </rPr>
      <t>认识实习</t>
    </r>
  </si>
  <si>
    <r>
      <rPr>
        <sz val="9"/>
        <rFont val="宋体"/>
        <charset val="134"/>
      </rPr>
      <t>艺术学院</t>
    </r>
  </si>
  <si>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如果课程的名称、学分、学时分配、开课学期等变化，请备注；</t>
    </r>
    <r>
      <rPr>
        <sz val="9"/>
        <color rgb="FFFF0000"/>
        <rFont val="Times New Roman"/>
        <charset val="134"/>
      </rPr>
      <t xml:space="preserve">
2.</t>
    </r>
    <r>
      <rPr>
        <sz val="9"/>
        <color rgb="FFFF0000"/>
        <rFont val="宋体"/>
        <charset val="134"/>
      </rPr>
      <t>如果课程名称或者学分变化，课程代码需重编（空着即可）；不变则填写</t>
    </r>
    <r>
      <rPr>
        <sz val="9"/>
        <color rgb="FFFF0000"/>
        <rFont val="Times New Roman"/>
        <charset val="134"/>
      </rPr>
      <t>2025</t>
    </r>
    <r>
      <rPr>
        <sz val="9"/>
        <color rgb="FFFF0000"/>
        <rFont val="宋体"/>
        <charset val="134"/>
      </rPr>
      <t>级课程代码；</t>
    </r>
    <r>
      <rPr>
        <sz val="9"/>
        <color rgb="FFFF0000"/>
        <rFont val="Times New Roman"/>
        <charset val="134"/>
      </rPr>
      <t xml:space="preserve">
3.</t>
    </r>
    <r>
      <rPr>
        <sz val="9"/>
        <color rgb="FFFF0000"/>
        <rFont val="宋体"/>
        <charset val="134"/>
      </rPr>
      <t>原则上专业（群）基础课程和专业中阶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高阶课程中考试课程占比应在</t>
    </r>
    <r>
      <rPr>
        <sz val="9"/>
        <color rgb="FFFF0000"/>
        <rFont val="Times New Roman"/>
        <charset val="134"/>
      </rPr>
      <t>50%</t>
    </r>
    <r>
      <rPr>
        <sz val="9"/>
        <color rgb="FFFF0000"/>
        <rFont val="宋体"/>
        <charset val="134"/>
      </rPr>
      <t>以上（不包括认识实习、集中实训课程、岗位实习和毕业设计）。</t>
    </r>
    <r>
      <rPr>
        <sz val="9"/>
        <color rgb="FFFF0000"/>
        <rFont val="Times New Roman"/>
        <charset val="134"/>
      </rPr>
      <t xml:space="preserve">
4.</t>
    </r>
    <r>
      <rPr>
        <sz val="9"/>
        <color rgb="FFFF0000"/>
        <rFont val="宋体"/>
        <charset val="134"/>
      </rPr>
      <t>实训课（集中实训周）为</t>
    </r>
    <r>
      <rPr>
        <sz val="9"/>
        <color rgb="FFFF0000"/>
        <rFont val="Times New Roman"/>
        <charset val="134"/>
      </rPr>
      <t>6~8</t>
    </r>
    <r>
      <rPr>
        <sz val="9"/>
        <color rgb="FFFF0000"/>
        <rFont val="宋体"/>
        <charset val="134"/>
      </rPr>
      <t>周，设置在</t>
    </r>
    <r>
      <rPr>
        <sz val="9"/>
        <color rgb="FFFF0000"/>
        <rFont val="Times New Roman"/>
        <charset val="134"/>
      </rPr>
      <t>2~5</t>
    </r>
    <r>
      <rPr>
        <sz val="9"/>
        <color rgb="FFFF0000"/>
        <rFont val="宋体"/>
        <charset val="134"/>
      </rPr>
      <t>学期，各专业结合实际情况进行设置。</t>
    </r>
    <r>
      <rPr>
        <sz val="9"/>
        <color rgb="FFFF0000"/>
        <rFont val="Times New Roman"/>
        <charset val="134"/>
      </rPr>
      <t xml:space="preserve">
5.</t>
    </r>
    <r>
      <rPr>
        <sz val="9"/>
        <color rgb="FFFF0000"/>
        <rFont val="宋体"/>
        <charset val="134"/>
      </rPr>
      <t>根据实验室情况，《文科基础实训》建议安排在第四学期，已调整。</t>
    </r>
  </si>
  <si>
    <r>
      <rPr>
        <sz val="9"/>
        <rFont val="宋体"/>
        <charset val="134"/>
      </rPr>
      <t>文科基础实训</t>
    </r>
  </si>
  <si>
    <r>
      <rPr>
        <b/>
        <sz val="9"/>
        <color rgb="FFFF0000"/>
        <rFont val="宋体"/>
        <charset val="134"/>
      </rPr>
      <t>小计（学分</t>
    </r>
    <r>
      <rPr>
        <b/>
        <sz val="9"/>
        <color rgb="FFFF0000"/>
        <rFont val="Times New Roman"/>
        <charset val="134"/>
      </rPr>
      <t xml:space="preserve">=   </t>
    </r>
    <r>
      <rPr>
        <b/>
        <sz val="9"/>
        <color rgb="FFFF0000"/>
        <rFont val="宋体"/>
        <charset val="134"/>
      </rPr>
      <t>）</t>
    </r>
  </si>
  <si>
    <r>
      <rPr>
        <sz val="9"/>
        <rFont val="宋体"/>
        <charset val="134"/>
      </rPr>
      <t>专业中阶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高阶课程</t>
    </r>
  </si>
  <si>
    <r>
      <rPr>
        <sz val="9"/>
        <rFont val="宋体"/>
        <charset val="134"/>
      </rPr>
      <t>岗位实习</t>
    </r>
  </si>
  <si>
    <r>
      <rPr>
        <sz val="9"/>
        <rFont val="宋体"/>
        <charset val="134"/>
      </rPr>
      <t>毕业设计</t>
    </r>
  </si>
  <si>
    <r>
      <rPr>
        <sz val="9"/>
        <rFont val="宋体"/>
        <charset val="134"/>
      </rPr>
      <t>专业选修课程</t>
    </r>
  </si>
  <si>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填写专业选修课程的最低要求学分；</t>
    </r>
    <r>
      <rPr>
        <sz val="9"/>
        <color rgb="FFFF0000"/>
        <rFont val="Times New Roman"/>
        <charset val="134"/>
      </rPr>
      <t xml:space="preserve">
2.</t>
    </r>
    <r>
      <rPr>
        <sz val="9"/>
        <color rgb="FFFF0000"/>
        <rFont val="宋体"/>
        <charset val="134"/>
      </rPr>
      <t>各专业在计算实践教学学时时，需选取最低要求学分课程组合中实践教学学时最小的组合进行计算，确保最小值也能满足比例要求，并将其计入模块合计和总计中。</t>
    </r>
  </si>
  <si>
    <r>
      <rPr>
        <b/>
        <sz val="9"/>
        <color rgb="FFFF0000"/>
        <rFont val="宋体"/>
        <charset val="134"/>
      </rPr>
      <t>合计（学分</t>
    </r>
    <r>
      <rPr>
        <b/>
        <sz val="9"/>
        <color rgb="FFFF0000"/>
        <rFont val="Times New Roman"/>
        <charset val="134"/>
      </rPr>
      <t xml:space="preserve">=   </t>
    </r>
    <r>
      <rPr>
        <b/>
        <sz val="9"/>
        <color rgb="FFFF0000"/>
        <rFont val="宋体"/>
        <charset val="134"/>
      </rPr>
      <t>）</t>
    </r>
  </si>
  <si>
    <r>
      <rPr>
        <sz val="9"/>
        <rFont val="宋体"/>
        <charset val="134"/>
      </rPr>
      <t>第二课堂</t>
    </r>
  </si>
  <si>
    <r>
      <rPr>
        <sz val="9"/>
        <color rgb="FFFF0000"/>
        <rFont val="宋体"/>
        <charset val="134"/>
      </rPr>
      <t>（不计入总学时）</t>
    </r>
  </si>
  <si>
    <r>
      <rPr>
        <b/>
        <sz val="9"/>
        <color rgb="FFFF0000"/>
        <rFont val="宋体"/>
        <charset val="134"/>
      </rPr>
      <t>总计</t>
    </r>
  </si>
  <si>
    <r>
      <rPr>
        <sz val="9"/>
        <color rgb="FFFF0000"/>
        <rFont val="宋体"/>
        <charset val="134"/>
      </rPr>
      <t>备注：</t>
    </r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课程名称右上角加</t>
    </r>
    <r>
      <rPr>
        <sz val="9"/>
        <color rgb="FFFF0000"/>
        <rFont val="Times New Roman"/>
        <charset val="134"/>
      </rPr>
      <t>“*”</t>
    </r>
    <r>
      <rPr>
        <sz val="9"/>
        <color rgb="FFFF0000"/>
        <rFont val="宋体"/>
        <charset val="134"/>
      </rPr>
      <t>者为专业核心课程，请确定</t>
    </r>
    <r>
      <rPr>
        <sz val="9"/>
        <color rgb="FFFF0000"/>
        <rFont val="Times New Roman"/>
        <charset val="134"/>
      </rPr>
      <t>6-8</t>
    </r>
    <r>
      <rPr>
        <sz val="9"/>
        <color rgb="FFFF0000"/>
        <rFont val="宋体"/>
        <charset val="134"/>
      </rPr>
      <t>门专业核心课程（不含岗位实习、毕业设计）。</t>
    </r>
    <r>
      <rPr>
        <sz val="9"/>
        <color rgb="FFFF0000"/>
        <rFont val="Times New Roman"/>
        <charset val="134"/>
      </rPr>
      <t xml:space="preserve">
            2.</t>
    </r>
    <r>
      <rPr>
        <sz val="9"/>
        <color rgb="FFFF0000"/>
        <rFont val="宋体"/>
        <charset val="134"/>
      </rPr>
      <t>公共基础课程学时应当不少于总学时的</t>
    </r>
    <r>
      <rPr>
        <sz val="9"/>
        <color rgb="FFFF0000"/>
        <rFont val="Times New Roman"/>
        <charset val="134"/>
      </rPr>
      <t>1/4</t>
    </r>
    <r>
      <rPr>
        <sz val="9"/>
        <color rgb="FFFF0000"/>
        <rFont val="宋体"/>
        <charset val="134"/>
      </rPr>
      <t>。</t>
    </r>
    <r>
      <rPr>
        <sz val="9"/>
        <color rgb="FFFF0000"/>
        <rFont val="Times New Roman"/>
        <charset val="134"/>
      </rPr>
      <t xml:space="preserve">
            3.</t>
    </r>
    <r>
      <rPr>
        <sz val="9"/>
        <color rgb="FFFF0000"/>
        <rFont val="宋体"/>
        <charset val="134"/>
      </rPr>
      <t>实践性教学学时（不含军事技能、第二课堂）原则上占总学时数（不含军事技能、第二课堂）</t>
    </r>
    <r>
      <rPr>
        <sz val="9"/>
        <color rgb="FFFF0000"/>
        <rFont val="Times New Roman"/>
        <charset val="134"/>
      </rPr>
      <t>50%</t>
    </r>
    <r>
      <rPr>
        <sz val="9"/>
        <color rgb="FFFF0000"/>
        <rFont val="宋体"/>
        <charset val="134"/>
      </rPr>
      <t>以上。</t>
    </r>
    <r>
      <rPr>
        <sz val="9"/>
        <color rgb="FFFF0000"/>
        <rFont val="Times New Roman"/>
        <charset val="134"/>
      </rPr>
      <t xml:space="preserve">
            4.</t>
    </r>
    <r>
      <rPr>
        <sz val="9"/>
        <color rgb="FFFF0000"/>
        <rFont val="宋体"/>
        <charset val="134"/>
      </rPr>
      <t>总学分：</t>
    </r>
    <r>
      <rPr>
        <sz val="9"/>
        <color rgb="FFFF0000"/>
        <rFont val="Times New Roman"/>
        <charset val="134"/>
      </rPr>
      <t>133</t>
    </r>
    <r>
      <rPr>
        <sz val="9"/>
        <color rgb="FFFF0000"/>
        <rFont val="宋体"/>
        <charset val="134"/>
      </rPr>
      <t>以内。</t>
    </r>
    <r>
      <rPr>
        <sz val="9"/>
        <color rgb="FFFF0000"/>
        <rFont val="Times New Roman"/>
        <charset val="134"/>
      </rPr>
      <t xml:space="preserve">
            5.</t>
    </r>
    <r>
      <rPr>
        <sz val="9"/>
        <color rgb="FFFF0000"/>
        <rFont val="宋体"/>
        <charset val="134"/>
      </rPr>
      <t>总学时：</t>
    </r>
    <r>
      <rPr>
        <sz val="9"/>
        <color rgb="FFFF0000"/>
        <rFont val="Times New Roman"/>
        <charset val="134"/>
      </rPr>
      <t>2500-2700</t>
    </r>
    <r>
      <rPr>
        <sz val="9"/>
        <color rgb="FFFF0000"/>
        <rFont val="宋体"/>
        <charset val="134"/>
      </rPr>
      <t>。</t>
    </r>
    <r>
      <rPr>
        <sz val="9"/>
        <color rgb="FFFF0000"/>
        <rFont val="Times New Roman"/>
        <charset val="134"/>
      </rPr>
      <t xml:space="preserve">
            6.</t>
    </r>
    <r>
      <rPr>
        <sz val="9"/>
        <color rgb="FFFF0000"/>
        <rFont val="宋体"/>
        <charset val="134"/>
      </rPr>
      <t>选修课教学时数占总学时的比例应当不少于</t>
    </r>
    <r>
      <rPr>
        <sz val="9"/>
        <color rgb="FFFF0000"/>
        <rFont val="Times New Roman"/>
        <charset val="134"/>
      </rPr>
      <t xml:space="preserve"> 10%</t>
    </r>
    <r>
      <rPr>
        <sz val="9"/>
        <color rgb="FFFF0000"/>
        <rFont val="宋体"/>
        <charset val="134"/>
      </rPr>
      <t>；</t>
    </r>
    <r>
      <rPr>
        <sz val="9"/>
        <color rgb="FFFF0000"/>
        <rFont val="Times New Roman"/>
        <charset val="134"/>
      </rPr>
      <t xml:space="preserve">
            7.</t>
    </r>
    <r>
      <rPr>
        <sz val="9"/>
        <color rgb="FFFF0000"/>
        <rFont val="宋体"/>
        <charset val="134"/>
      </rPr>
      <t>开课学期及学时栏中应填入学时。</t>
    </r>
    <r>
      <rPr>
        <sz val="9"/>
        <color rgb="FFFF0000"/>
        <rFont val="Times New Roman"/>
        <charset val="134"/>
      </rPr>
      <t xml:space="preserve">
            8.</t>
    </r>
    <r>
      <rPr>
        <sz val="9"/>
        <color rgb="FFFF0000"/>
        <rFont val="宋体"/>
        <charset val="134"/>
      </rPr>
      <t>实训课（集中实训周）为</t>
    </r>
    <r>
      <rPr>
        <sz val="9"/>
        <color rgb="FFFF0000"/>
        <rFont val="Times New Roman"/>
        <charset val="134"/>
      </rPr>
      <t>6~8</t>
    </r>
    <r>
      <rPr>
        <sz val="9"/>
        <color rgb="FFFF0000"/>
        <rFont val="宋体"/>
        <charset val="134"/>
      </rPr>
      <t>周，设置在</t>
    </r>
    <r>
      <rPr>
        <sz val="9"/>
        <color rgb="FFFF0000"/>
        <rFont val="Times New Roman"/>
        <charset val="134"/>
      </rPr>
      <t>2~5</t>
    </r>
    <r>
      <rPr>
        <sz val="9"/>
        <color rgb="FFFF0000"/>
        <rFont val="宋体"/>
        <charset val="134"/>
      </rPr>
      <t>学期，各专业结合实际情况进行设置。</t>
    </r>
  </si>
  <si>
    <r>
      <rPr>
        <b/>
        <sz val="9"/>
        <rFont val="宋体"/>
        <charset val="134"/>
      </rPr>
      <t>附表：</t>
    </r>
    <r>
      <rPr>
        <b/>
        <sz val="9"/>
        <rFont val="Times New Roman"/>
        <charset val="134"/>
      </rPr>
      <t>×××××</t>
    </r>
    <r>
      <rPr>
        <b/>
        <sz val="9"/>
        <rFont val="宋体"/>
        <charset val="134"/>
      </rPr>
      <t>专业课程分配与教学进程安排表</t>
    </r>
    <r>
      <rPr>
        <b/>
        <sz val="9"/>
        <rFont val="Times New Roman"/>
        <charset val="134"/>
      </rPr>
      <t>-</t>
    </r>
    <r>
      <rPr>
        <b/>
        <sz val="9"/>
        <color rgb="FFFF0000"/>
        <rFont val="宋体"/>
        <charset val="134"/>
      </rPr>
      <t>适用于休闲服务与管理专业</t>
    </r>
  </si>
  <si>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如果课程的名称、学分、学时分配、开课学期等变化，请备注；</t>
    </r>
    <r>
      <rPr>
        <sz val="9"/>
        <color rgb="FFFF0000"/>
        <rFont val="Times New Roman"/>
        <charset val="134"/>
      </rPr>
      <t xml:space="preserve">
2.</t>
    </r>
    <r>
      <rPr>
        <sz val="9"/>
        <color rgb="FFFF0000"/>
        <rFont val="宋体"/>
        <charset val="134"/>
      </rPr>
      <t>如果课程名称或者学分变化，课程代码需重编（空着即可）；不变则填写</t>
    </r>
    <r>
      <rPr>
        <sz val="9"/>
        <color rgb="FFFF0000"/>
        <rFont val="Times New Roman"/>
        <charset val="134"/>
      </rPr>
      <t>2025</t>
    </r>
    <r>
      <rPr>
        <sz val="9"/>
        <color rgb="FFFF0000"/>
        <rFont val="宋体"/>
        <charset val="134"/>
      </rPr>
      <t>级课程代码；</t>
    </r>
    <r>
      <rPr>
        <sz val="9"/>
        <color rgb="FFFF0000"/>
        <rFont val="Times New Roman"/>
        <charset val="134"/>
      </rPr>
      <t xml:space="preserve">
3.</t>
    </r>
    <r>
      <rPr>
        <sz val="9"/>
        <color rgb="FFFF0000"/>
        <rFont val="宋体"/>
        <charset val="134"/>
      </rPr>
      <t>原则上专业（群）基础课程和专业中阶</t>
    </r>
    <r>
      <rPr>
        <sz val="9"/>
        <color rgb="FFFF0000"/>
        <rFont val="Times New Roman"/>
        <charset val="134"/>
      </rPr>
      <t>/</t>
    </r>
    <r>
      <rPr>
        <sz val="9"/>
        <color rgb="FFFF0000"/>
        <rFont val="宋体"/>
        <charset val="134"/>
      </rPr>
      <t>高阶课程中</t>
    </r>
    <r>
      <rPr>
        <b/>
        <sz val="9"/>
        <color rgb="FFFF0000"/>
        <rFont val="宋体"/>
        <charset val="134"/>
      </rPr>
      <t>考试课程占比应在</t>
    </r>
    <r>
      <rPr>
        <b/>
        <sz val="9"/>
        <color rgb="FFFF0000"/>
        <rFont val="Times New Roman"/>
        <charset val="134"/>
      </rPr>
      <t>50%</t>
    </r>
    <r>
      <rPr>
        <sz val="9"/>
        <color rgb="FFFF0000"/>
        <rFont val="宋体"/>
        <charset val="134"/>
      </rPr>
      <t>以上（不包括认识实习、集中实训课程、岗位实习和毕业设计）。</t>
    </r>
    <r>
      <rPr>
        <sz val="9"/>
        <color rgb="FFFF0000"/>
        <rFont val="Times New Roman"/>
        <charset val="134"/>
      </rPr>
      <t xml:space="preserve">
4.</t>
    </r>
    <r>
      <rPr>
        <sz val="9"/>
        <color rgb="FFFF0000"/>
        <rFont val="宋体"/>
        <charset val="134"/>
      </rPr>
      <t>实训课（集中实训周）为</t>
    </r>
    <r>
      <rPr>
        <sz val="9"/>
        <color rgb="FFFF0000"/>
        <rFont val="Times New Roman"/>
        <charset val="134"/>
      </rPr>
      <t>6~8</t>
    </r>
    <r>
      <rPr>
        <sz val="9"/>
        <color rgb="FFFF0000"/>
        <rFont val="宋体"/>
        <charset val="134"/>
      </rPr>
      <t>周，设置在</t>
    </r>
    <r>
      <rPr>
        <sz val="9"/>
        <color rgb="FFFF0000"/>
        <rFont val="Times New Roman"/>
        <charset val="134"/>
      </rPr>
      <t>2~5</t>
    </r>
    <r>
      <rPr>
        <sz val="9"/>
        <color rgb="FFFF0000"/>
        <rFont val="宋体"/>
        <charset val="134"/>
      </rPr>
      <t>学期，各专业结合实际情况进行设置。</t>
    </r>
    <r>
      <rPr>
        <sz val="9"/>
        <color rgb="FFFF0000"/>
        <rFont val="Times New Roman"/>
        <charset val="134"/>
      </rPr>
      <t xml:space="preserve">
5.</t>
    </r>
    <r>
      <rPr>
        <sz val="9"/>
        <color rgb="FFFF0000"/>
        <rFont val="宋体"/>
        <charset val="134"/>
      </rPr>
      <t>根据实验室情况，《文科基础实训》建议安排在第四学期，已调整。</t>
    </r>
  </si>
  <si>
    <r>
      <rPr>
        <sz val="9"/>
        <color rgb="FFFF0000"/>
        <rFont val="宋体"/>
        <charset val="134"/>
      </rPr>
      <t>备注：</t>
    </r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课程名称右上角加</t>
    </r>
    <r>
      <rPr>
        <sz val="9"/>
        <color rgb="FFFF0000"/>
        <rFont val="Times New Roman"/>
        <charset val="134"/>
      </rPr>
      <t>“*”</t>
    </r>
    <r>
      <rPr>
        <sz val="9"/>
        <color rgb="FFFF0000"/>
        <rFont val="宋体"/>
        <charset val="134"/>
      </rPr>
      <t>者为专业核心课程，请确定</t>
    </r>
    <r>
      <rPr>
        <sz val="9"/>
        <color rgb="FFFF0000"/>
        <rFont val="Times New Roman"/>
        <charset val="134"/>
      </rPr>
      <t>6-8</t>
    </r>
    <r>
      <rPr>
        <sz val="9"/>
        <color rgb="FFFF0000"/>
        <rFont val="宋体"/>
        <charset val="134"/>
      </rPr>
      <t>门专业核心课程（不含岗位实习、毕业设计）。</t>
    </r>
    <r>
      <rPr>
        <sz val="9"/>
        <color rgb="FFFF0000"/>
        <rFont val="Times New Roman"/>
        <charset val="134"/>
      </rPr>
      <t xml:space="preserve">
             2.</t>
    </r>
    <r>
      <rPr>
        <sz val="9"/>
        <color rgb="FFFF0000"/>
        <rFont val="宋体"/>
        <charset val="134"/>
      </rPr>
      <t>公共基础课程学时应当不少于总学时的</t>
    </r>
    <r>
      <rPr>
        <sz val="9"/>
        <color rgb="FFFF0000"/>
        <rFont val="Times New Roman"/>
        <charset val="134"/>
      </rPr>
      <t>1/4</t>
    </r>
    <r>
      <rPr>
        <sz val="9"/>
        <color rgb="FFFF0000"/>
        <rFont val="宋体"/>
        <charset val="134"/>
      </rPr>
      <t>。</t>
    </r>
    <r>
      <rPr>
        <sz val="9"/>
        <color rgb="FFFF0000"/>
        <rFont val="Times New Roman"/>
        <charset val="134"/>
      </rPr>
      <t xml:space="preserve">
             3.</t>
    </r>
    <r>
      <rPr>
        <sz val="9"/>
        <color rgb="FFFF0000"/>
        <rFont val="宋体"/>
        <charset val="134"/>
      </rPr>
      <t>实践性教学学时（不含军事技能、第二课堂）原则上占总学时数（不含军事技能、第二课堂）</t>
    </r>
    <r>
      <rPr>
        <sz val="9"/>
        <color rgb="FFFF0000"/>
        <rFont val="Times New Roman"/>
        <charset val="134"/>
      </rPr>
      <t>50%</t>
    </r>
    <r>
      <rPr>
        <sz val="9"/>
        <color rgb="FFFF0000"/>
        <rFont val="宋体"/>
        <charset val="134"/>
      </rPr>
      <t>以上。</t>
    </r>
    <r>
      <rPr>
        <sz val="9"/>
        <color rgb="FFFF0000"/>
        <rFont val="Times New Roman"/>
        <charset val="134"/>
      </rPr>
      <t xml:space="preserve">
             4.</t>
    </r>
    <r>
      <rPr>
        <sz val="9"/>
        <color rgb="FFFF0000"/>
        <rFont val="宋体"/>
        <charset val="134"/>
      </rPr>
      <t>总学分：</t>
    </r>
    <r>
      <rPr>
        <sz val="9"/>
        <color rgb="FFFF0000"/>
        <rFont val="Times New Roman"/>
        <charset val="134"/>
      </rPr>
      <t>133</t>
    </r>
    <r>
      <rPr>
        <sz val="9"/>
        <color rgb="FFFF0000"/>
        <rFont val="宋体"/>
        <charset val="134"/>
      </rPr>
      <t>以内。</t>
    </r>
    <r>
      <rPr>
        <sz val="9"/>
        <color rgb="FFFF0000"/>
        <rFont val="Times New Roman"/>
        <charset val="134"/>
      </rPr>
      <t xml:space="preserve">
             5.</t>
    </r>
    <r>
      <rPr>
        <sz val="9"/>
        <color rgb="FFFF0000"/>
        <rFont val="宋体"/>
        <charset val="134"/>
      </rPr>
      <t>总学时：</t>
    </r>
    <r>
      <rPr>
        <sz val="9"/>
        <color rgb="FFFF0000"/>
        <rFont val="Times New Roman"/>
        <charset val="134"/>
      </rPr>
      <t>2500-2700</t>
    </r>
    <r>
      <rPr>
        <sz val="9"/>
        <color rgb="FFFF0000"/>
        <rFont val="宋体"/>
        <charset val="134"/>
      </rPr>
      <t>。</t>
    </r>
    <r>
      <rPr>
        <sz val="9"/>
        <color rgb="FFFF0000"/>
        <rFont val="Times New Roman"/>
        <charset val="134"/>
      </rPr>
      <t xml:space="preserve">
             6.</t>
    </r>
    <r>
      <rPr>
        <sz val="9"/>
        <color rgb="FFFF0000"/>
        <rFont val="宋体"/>
        <charset val="134"/>
      </rPr>
      <t>选修课教学时数占总学时的比例应当不少于</t>
    </r>
    <r>
      <rPr>
        <sz val="9"/>
        <color rgb="FFFF0000"/>
        <rFont val="Times New Roman"/>
        <charset val="134"/>
      </rPr>
      <t xml:space="preserve"> 10%</t>
    </r>
    <r>
      <rPr>
        <sz val="9"/>
        <color rgb="FFFF0000"/>
        <rFont val="宋体"/>
        <charset val="134"/>
      </rPr>
      <t>；</t>
    </r>
    <r>
      <rPr>
        <sz val="9"/>
        <color rgb="FFFF0000"/>
        <rFont val="Times New Roman"/>
        <charset val="134"/>
      </rPr>
      <t xml:space="preserve">
             7.</t>
    </r>
    <r>
      <rPr>
        <sz val="9"/>
        <color rgb="FFFF0000"/>
        <rFont val="宋体"/>
        <charset val="134"/>
      </rPr>
      <t>开课学期及学时栏中应填入学时。</t>
    </r>
    <r>
      <rPr>
        <sz val="9"/>
        <color rgb="FFFF0000"/>
        <rFont val="Times New Roman"/>
        <charset val="134"/>
      </rPr>
      <t xml:space="preserve">
             8.</t>
    </r>
    <r>
      <rPr>
        <sz val="9"/>
        <color rgb="FFFF0000"/>
        <rFont val="宋体"/>
        <charset val="134"/>
      </rPr>
      <t>实训课（集中实训周）为</t>
    </r>
    <r>
      <rPr>
        <sz val="9"/>
        <color rgb="FFFF0000"/>
        <rFont val="Times New Roman"/>
        <charset val="134"/>
      </rPr>
      <t>6~8</t>
    </r>
    <r>
      <rPr>
        <sz val="9"/>
        <color rgb="FFFF0000"/>
        <rFont val="宋体"/>
        <charset val="134"/>
      </rPr>
      <t>周，设置在</t>
    </r>
    <r>
      <rPr>
        <sz val="9"/>
        <color rgb="FFFF0000"/>
        <rFont val="Times New Roman"/>
        <charset val="134"/>
      </rPr>
      <t>2~5</t>
    </r>
    <r>
      <rPr>
        <sz val="9"/>
        <color rgb="FFFF0000"/>
        <rFont val="宋体"/>
        <charset val="134"/>
      </rPr>
      <t>学期，各专业结合实际情况进行设置。</t>
    </r>
  </si>
  <si>
    <r>
      <rPr>
        <b/>
        <sz val="9"/>
        <rFont val="宋体"/>
        <charset val="134"/>
      </rPr>
      <t>附表：</t>
    </r>
    <r>
      <rPr>
        <b/>
        <sz val="9"/>
        <rFont val="Times New Roman"/>
        <charset val="134"/>
      </rPr>
      <t>×××××</t>
    </r>
    <r>
      <rPr>
        <b/>
        <sz val="9"/>
        <rFont val="宋体"/>
        <charset val="134"/>
      </rPr>
      <t>专业课程分配与教学进程安排表</t>
    </r>
    <r>
      <rPr>
        <b/>
        <sz val="9"/>
        <rFont val="Times New Roman"/>
        <charset val="134"/>
      </rPr>
      <t>-</t>
    </r>
    <r>
      <rPr>
        <b/>
        <sz val="9"/>
        <color rgb="FFFF0000"/>
        <rFont val="宋体"/>
        <charset val="134"/>
      </rPr>
      <t>适用于人物形象设计专业</t>
    </r>
  </si>
  <si>
    <t xml:space="preserve"> 005003A</t>
  </si>
  <si>
    <t>000076A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</si>
  <si>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C1</t>
    </r>
  </si>
  <si>
    <t>000077A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</si>
  <si>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C2</t>
    </r>
  </si>
  <si>
    <r>
      <rPr>
        <sz val="9"/>
        <rFont val="宋体"/>
        <charset val="134"/>
      </rPr>
      <t>信息工程学院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及各学院</t>
    </r>
  </si>
  <si>
    <r>
      <rPr>
        <b/>
        <sz val="9"/>
        <color rgb="FFFF0000"/>
        <rFont val="宋体"/>
        <charset val="134"/>
      </rPr>
      <t>小计（学分</t>
    </r>
    <r>
      <rPr>
        <b/>
        <sz val="9"/>
        <color rgb="FFFF0000"/>
        <rFont val="Times New Roman"/>
        <charset val="134"/>
      </rPr>
      <t xml:space="preserve">=     </t>
    </r>
    <r>
      <rPr>
        <b/>
        <sz val="9"/>
        <color rgb="FFFF0000"/>
        <rFont val="宋体"/>
        <charset val="134"/>
      </rPr>
      <t>）</t>
    </r>
  </si>
  <si>
    <r>
      <rPr>
        <sz val="9"/>
        <color rgb="FFFF0000"/>
        <rFont val="Times New Roman"/>
        <charset val="134"/>
      </rPr>
      <t>1.</t>
    </r>
    <r>
      <rPr>
        <sz val="9"/>
        <color rgb="FFFF0000"/>
        <rFont val="宋体"/>
        <charset val="134"/>
      </rPr>
      <t>填写专业选修课程的最低要求学分；</t>
    </r>
    <r>
      <rPr>
        <sz val="9"/>
        <color rgb="FFFF0000"/>
        <rFont val="Times New Roman"/>
        <charset val="134"/>
      </rPr>
      <t xml:space="preserve">
</t>
    </r>
    <r>
      <rPr>
        <sz val="9"/>
        <color rgb="FFFF0000"/>
        <rFont val="Times New Roman"/>
        <charset val="134"/>
      </rPr>
      <t>2.</t>
    </r>
    <r>
      <rPr>
        <sz val="9"/>
        <color rgb="FFFF0000"/>
        <rFont val="宋体"/>
        <charset val="134"/>
      </rPr>
      <t>各专业在计算实践教学学时时，需选取最低要求学分课程组合中实践教学学时最小的组合进行计算，确保最小值也能满足比例要求，并将其计入模块合计和总计中。</t>
    </r>
  </si>
  <si>
    <r>
      <rPr>
        <b/>
        <sz val="9"/>
        <color rgb="FFFF0000"/>
        <rFont val="宋体"/>
        <charset val="134"/>
      </rPr>
      <t>合计（学分</t>
    </r>
    <r>
      <rPr>
        <b/>
        <sz val="9"/>
        <color rgb="FFFF0000"/>
        <rFont val="Times New Roman"/>
        <charset val="134"/>
      </rPr>
      <t xml:space="preserve">=     </t>
    </r>
    <r>
      <rPr>
        <b/>
        <sz val="9"/>
        <color rgb="FFFF0000"/>
        <rFont val="宋体"/>
        <charset val="134"/>
      </rPr>
      <t>）</t>
    </r>
  </si>
  <si>
    <t>课程类别</t>
  </si>
  <si>
    <t>学分</t>
  </si>
  <si>
    <t>百分比</t>
  </si>
  <si>
    <r>
      <rPr>
        <sz val="9"/>
        <color theme="1"/>
        <rFont val="黑体"/>
        <charset val="134"/>
      </rPr>
      <t>学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黑体"/>
        <charset val="134"/>
      </rPr>
      <t>时</t>
    </r>
  </si>
  <si>
    <t>实践性</t>
  </si>
  <si>
    <t>教学学时</t>
  </si>
  <si>
    <t>必修课</t>
  </si>
  <si>
    <t>思想政治理论课程</t>
  </si>
  <si>
    <t>素质教育课程</t>
  </si>
  <si>
    <t>专业（群）基础课程</t>
  </si>
  <si>
    <r>
      <rPr>
        <sz val="9"/>
        <color theme="1"/>
        <rFont val="宋体"/>
        <charset val="134"/>
      </rPr>
      <t>专业中阶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高阶课程</t>
    </r>
  </si>
  <si>
    <t>选修课</t>
  </si>
  <si>
    <t>公共选修课程</t>
  </si>
  <si>
    <t>专业选修课程</t>
  </si>
  <si>
    <t>第二课堂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</si>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</sst>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3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b/>
      <sz val="9"/>
      <color rgb="FFFF0000"/>
      <name val="Times New Roman"/>
      <charset val="134"/>
    </font>
    <font>
      <sz val="9"/>
      <color rgb="FFFF0000"/>
      <name val="Times New Roman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color rgb="FFFF0000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textRotation="255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计划进程表一：专业群公共必修课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5"/>
  <sheetViews>
    <sheetView tabSelected="1" zoomScale="130" zoomScaleNormal="130" topLeftCell="A8" workbookViewId="0">
      <selection activeCell="M37" sqref="M37"/>
    </sheetView>
  </sheetViews>
  <sheetFormatPr defaultColWidth="9" defaultRowHeight="12"/>
  <cols>
    <col min="1" max="1" width="4" style="8" customWidth="1"/>
    <col min="2" max="2" width="4.625" style="8" customWidth="1"/>
    <col min="3" max="3" width="4.375" style="8" customWidth="1"/>
    <col min="4" max="4" width="8.625" style="8" customWidth="1"/>
    <col min="5" max="5" width="16.75" style="9" customWidth="1"/>
    <col min="6" max="6" width="11.75" style="8" customWidth="1"/>
    <col min="7" max="8" width="4.5" style="8" customWidth="1"/>
    <col min="9" max="10" width="4.375" style="8" customWidth="1"/>
    <col min="11" max="11" width="4" style="8" customWidth="1"/>
    <col min="12" max="12" width="3.875" style="8" customWidth="1"/>
    <col min="13" max="14" width="4.25" style="8" customWidth="1"/>
    <col min="15" max="15" width="4" style="8" customWidth="1"/>
    <col min="16" max="16" width="4.125" style="8" customWidth="1"/>
    <col min="17" max="17" width="4.75" style="8" customWidth="1"/>
    <col min="18" max="18" width="46" style="8" customWidth="1"/>
    <col min="19" max="19" width="18" style="8" customWidth="1"/>
    <col min="20" max="16384" width="9" style="8"/>
  </cols>
  <sheetData>
    <row r="1" spans="1:18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14.25" customHeight="1" spans="1:18">
      <c r="A2" s="11" t="s">
        <v>1</v>
      </c>
      <c r="B2" s="11"/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/>
      <c r="J2" s="11"/>
      <c r="K2" s="11" t="s">
        <v>8</v>
      </c>
      <c r="L2" s="11"/>
      <c r="M2" s="11"/>
      <c r="N2" s="11"/>
      <c r="O2" s="11"/>
      <c r="P2" s="11"/>
      <c r="Q2" s="11" t="s">
        <v>9</v>
      </c>
      <c r="R2" s="12" t="s">
        <v>10</v>
      </c>
    </row>
    <row r="3" spans="1:18">
      <c r="A3" s="11"/>
      <c r="B3" s="11"/>
      <c r="C3" s="11"/>
      <c r="D3" s="11"/>
      <c r="E3" s="11"/>
      <c r="F3" s="11"/>
      <c r="G3" s="11"/>
      <c r="H3" s="11" t="s">
        <v>11</v>
      </c>
      <c r="I3" s="11" t="s">
        <v>12</v>
      </c>
      <c r="J3" s="11"/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/>
      <c r="R3" s="13"/>
    </row>
    <row r="4" ht="26.25" customHeight="1" spans="1:18">
      <c r="A4" s="11"/>
      <c r="B4" s="11"/>
      <c r="C4" s="11"/>
      <c r="D4" s="11"/>
      <c r="E4" s="11"/>
      <c r="F4" s="11"/>
      <c r="G4" s="11"/>
      <c r="H4" s="11"/>
      <c r="I4" s="14" t="s">
        <v>19</v>
      </c>
      <c r="J4" s="14" t="s">
        <v>20</v>
      </c>
      <c r="K4" s="11"/>
      <c r="L4" s="11"/>
      <c r="M4" s="11"/>
      <c r="N4" s="11"/>
      <c r="O4" s="11"/>
      <c r="P4" s="11"/>
      <c r="Q4" s="15"/>
      <c r="R4" s="16"/>
    </row>
    <row r="5" ht="24" customHeight="1" spans="1:18">
      <c r="A5" s="17" t="s">
        <v>21</v>
      </c>
      <c r="B5" s="17" t="s">
        <v>22</v>
      </c>
      <c r="C5" s="17">
        <v>1</v>
      </c>
      <c r="D5" s="18" t="s">
        <v>23</v>
      </c>
      <c r="E5" s="19" t="s">
        <v>24</v>
      </c>
      <c r="F5" s="17" t="s">
        <v>25</v>
      </c>
      <c r="G5" s="17">
        <v>3</v>
      </c>
      <c r="H5" s="17">
        <v>48</v>
      </c>
      <c r="I5" s="17">
        <v>39</v>
      </c>
      <c r="J5" s="17">
        <v>9</v>
      </c>
      <c r="K5" s="17">
        <v>48</v>
      </c>
      <c r="L5" s="17"/>
      <c r="M5" s="17"/>
      <c r="N5" s="17"/>
      <c r="O5" s="17"/>
      <c r="P5" s="17"/>
      <c r="Q5" s="20" t="s">
        <v>26</v>
      </c>
      <c r="R5" s="21" t="s">
        <v>27</v>
      </c>
    </row>
    <row r="6" ht="24" customHeight="1" spans="1:18">
      <c r="A6" s="17"/>
      <c r="B6" s="17"/>
      <c r="C6" s="17">
        <v>2</v>
      </c>
      <c r="D6" s="18" t="s">
        <v>28</v>
      </c>
      <c r="E6" s="19" t="s">
        <v>29</v>
      </c>
      <c r="F6" s="17" t="s">
        <v>25</v>
      </c>
      <c r="G6" s="17">
        <v>2</v>
      </c>
      <c r="H6" s="17">
        <v>32</v>
      </c>
      <c r="I6" s="17">
        <v>28</v>
      </c>
      <c r="J6" s="17">
        <v>4</v>
      </c>
      <c r="K6" s="17"/>
      <c r="L6" s="17">
        <v>32</v>
      </c>
      <c r="M6" s="17"/>
      <c r="N6" s="17"/>
      <c r="O6" s="17"/>
      <c r="P6" s="17"/>
      <c r="Q6" s="20" t="s">
        <v>26</v>
      </c>
      <c r="R6" s="22"/>
    </row>
    <row r="7" ht="24" customHeight="1" spans="1:18">
      <c r="A7" s="17"/>
      <c r="B7" s="17"/>
      <c r="C7" s="17">
        <v>3</v>
      </c>
      <c r="D7" s="18" t="s">
        <v>30</v>
      </c>
      <c r="E7" s="19" t="s">
        <v>31</v>
      </c>
      <c r="F7" s="17" t="s">
        <v>25</v>
      </c>
      <c r="G7" s="17">
        <v>3</v>
      </c>
      <c r="H7" s="17">
        <v>48</v>
      </c>
      <c r="I7" s="17">
        <v>42</v>
      </c>
      <c r="J7" s="17">
        <v>6</v>
      </c>
      <c r="K7" s="17"/>
      <c r="L7" s="17"/>
      <c r="M7" s="17">
        <v>48</v>
      </c>
      <c r="N7" s="17"/>
      <c r="O7" s="17"/>
      <c r="P7" s="17"/>
      <c r="Q7" s="20" t="s">
        <v>26</v>
      </c>
      <c r="R7" s="22"/>
    </row>
    <row r="8" ht="24" customHeight="1" spans="1:18">
      <c r="A8" s="17"/>
      <c r="B8" s="17"/>
      <c r="C8" s="17">
        <v>4</v>
      </c>
      <c r="D8" s="18" t="s">
        <v>32</v>
      </c>
      <c r="E8" s="19" t="s">
        <v>33</v>
      </c>
      <c r="F8" s="17" t="s">
        <v>25</v>
      </c>
      <c r="G8" s="17">
        <v>1</v>
      </c>
      <c r="H8" s="17">
        <v>48</v>
      </c>
      <c r="I8" s="17">
        <v>48</v>
      </c>
      <c r="J8" s="17">
        <v>0</v>
      </c>
      <c r="K8" s="17">
        <v>8</v>
      </c>
      <c r="L8" s="17">
        <v>8</v>
      </c>
      <c r="M8" s="17">
        <v>8</v>
      </c>
      <c r="N8" s="17">
        <v>8</v>
      </c>
      <c r="O8" s="17">
        <v>8</v>
      </c>
      <c r="P8" s="17">
        <v>8</v>
      </c>
      <c r="Q8" s="20" t="s">
        <v>34</v>
      </c>
      <c r="R8" s="22"/>
    </row>
    <row r="9" ht="24" customHeight="1" spans="1:18">
      <c r="A9" s="17"/>
      <c r="B9" s="17" t="s">
        <v>35</v>
      </c>
      <c r="C9" s="17">
        <v>5</v>
      </c>
      <c r="D9" s="18" t="s">
        <v>36</v>
      </c>
      <c r="E9" s="19" t="s">
        <v>37</v>
      </c>
      <c r="F9" s="17" t="s">
        <v>38</v>
      </c>
      <c r="G9" s="17">
        <v>2</v>
      </c>
      <c r="H9" s="17">
        <v>36</v>
      </c>
      <c r="I9" s="17">
        <v>36</v>
      </c>
      <c r="J9" s="17">
        <v>0</v>
      </c>
      <c r="K9" s="17"/>
      <c r="L9" s="17">
        <v>36</v>
      </c>
      <c r="M9" s="17"/>
      <c r="N9" s="17"/>
      <c r="O9" s="17"/>
      <c r="P9" s="17"/>
      <c r="Q9" s="17" t="s">
        <v>34</v>
      </c>
      <c r="R9" s="22"/>
    </row>
    <row r="10" ht="24" customHeight="1" spans="1:18">
      <c r="A10" s="17"/>
      <c r="B10" s="17"/>
      <c r="C10" s="17">
        <v>6</v>
      </c>
      <c r="D10" s="18" t="s">
        <v>39</v>
      </c>
      <c r="E10" s="19" t="s">
        <v>40</v>
      </c>
      <c r="F10" s="17" t="s">
        <v>41</v>
      </c>
      <c r="G10" s="17">
        <v>2</v>
      </c>
      <c r="H10" s="17">
        <f>G10*56</f>
        <v>112</v>
      </c>
      <c r="I10" s="17">
        <v>0</v>
      </c>
      <c r="J10" s="17">
        <v>112</v>
      </c>
      <c r="K10" s="17">
        <v>112</v>
      </c>
      <c r="L10" s="17"/>
      <c r="M10" s="17"/>
      <c r="N10" s="17"/>
      <c r="O10" s="17"/>
      <c r="P10" s="17"/>
      <c r="Q10" s="17" t="s">
        <v>34</v>
      </c>
      <c r="R10" s="22"/>
    </row>
    <row r="11" ht="24" customHeight="1" spans="1:18">
      <c r="A11" s="17"/>
      <c r="B11" s="17"/>
      <c r="C11" s="17">
        <v>7</v>
      </c>
      <c r="D11" s="18" t="s">
        <v>42</v>
      </c>
      <c r="E11" s="19" t="s">
        <v>43</v>
      </c>
      <c r="F11" s="17" t="s">
        <v>25</v>
      </c>
      <c r="G11" s="17">
        <v>1</v>
      </c>
      <c r="H11" s="17">
        <v>16</v>
      </c>
      <c r="I11" s="17">
        <v>6</v>
      </c>
      <c r="J11" s="17">
        <v>10</v>
      </c>
      <c r="K11" s="17"/>
      <c r="L11" s="17">
        <v>16</v>
      </c>
      <c r="M11" s="17"/>
      <c r="N11" s="17"/>
      <c r="O11" s="17"/>
      <c r="P11" s="23"/>
      <c r="Q11" s="17" t="s">
        <v>34</v>
      </c>
      <c r="R11" s="22"/>
    </row>
    <row r="12" ht="24" customHeight="1" spans="1:18">
      <c r="A12" s="17"/>
      <c r="B12" s="17"/>
      <c r="C12" s="17">
        <v>8</v>
      </c>
      <c r="D12" s="18" t="s">
        <v>44</v>
      </c>
      <c r="E12" s="19" t="s">
        <v>45</v>
      </c>
      <c r="F12" s="17" t="s">
        <v>25</v>
      </c>
      <c r="G12" s="17">
        <v>2</v>
      </c>
      <c r="H12" s="17">
        <v>32</v>
      </c>
      <c r="I12" s="17">
        <v>24</v>
      </c>
      <c r="J12" s="17">
        <v>8</v>
      </c>
      <c r="K12" s="24"/>
      <c r="L12" s="17">
        <v>32</v>
      </c>
      <c r="M12" s="17"/>
      <c r="N12" s="17"/>
      <c r="O12" s="17"/>
      <c r="P12" s="23"/>
      <c r="Q12" s="23" t="s">
        <v>34</v>
      </c>
      <c r="R12" s="22"/>
    </row>
    <row r="13" ht="24" customHeight="1" spans="1:18">
      <c r="A13" s="17"/>
      <c r="B13" s="17"/>
      <c r="C13" s="17">
        <v>9</v>
      </c>
      <c r="D13" s="18" t="s">
        <v>46</v>
      </c>
      <c r="E13" s="19" t="s">
        <v>47</v>
      </c>
      <c r="F13" s="17" t="s">
        <v>38</v>
      </c>
      <c r="G13" s="17">
        <v>7</v>
      </c>
      <c r="H13" s="17">
        <v>112</v>
      </c>
      <c r="I13" s="17">
        <v>2</v>
      </c>
      <c r="J13" s="17">
        <v>26</v>
      </c>
      <c r="K13" s="17">
        <v>28</v>
      </c>
      <c r="L13" s="17"/>
      <c r="M13" s="17"/>
      <c r="N13" s="17"/>
      <c r="O13" s="17"/>
      <c r="P13" s="17"/>
      <c r="Q13" s="17" t="s">
        <v>34</v>
      </c>
      <c r="R13" s="22"/>
    </row>
    <row r="14" ht="24" customHeight="1" spans="1:18">
      <c r="A14" s="17"/>
      <c r="B14" s="17"/>
      <c r="C14" s="17">
        <v>10</v>
      </c>
      <c r="D14" s="18" t="s">
        <v>48</v>
      </c>
      <c r="E14" s="19" t="s">
        <v>49</v>
      </c>
      <c r="F14" s="17"/>
      <c r="G14" s="17"/>
      <c r="H14" s="17"/>
      <c r="I14" s="17">
        <v>2</v>
      </c>
      <c r="J14" s="17">
        <v>28</v>
      </c>
      <c r="K14" s="17"/>
      <c r="L14" s="17">
        <v>30</v>
      </c>
      <c r="M14" s="17"/>
      <c r="N14" s="17"/>
      <c r="O14" s="17"/>
      <c r="P14" s="17"/>
      <c r="Q14" s="17" t="s">
        <v>34</v>
      </c>
      <c r="R14" s="22"/>
    </row>
    <row r="15" ht="24" customHeight="1" spans="1:18">
      <c r="A15" s="17"/>
      <c r="B15" s="17"/>
      <c r="C15" s="17">
        <v>11</v>
      </c>
      <c r="D15" s="18" t="s">
        <v>50</v>
      </c>
      <c r="E15" s="19" t="s">
        <v>51</v>
      </c>
      <c r="F15" s="17"/>
      <c r="G15" s="17"/>
      <c r="H15" s="17"/>
      <c r="I15" s="17">
        <v>2</v>
      </c>
      <c r="J15" s="17">
        <v>28</v>
      </c>
      <c r="K15" s="17"/>
      <c r="L15" s="17"/>
      <c r="M15" s="17">
        <v>30</v>
      </c>
      <c r="N15" s="17"/>
      <c r="O15" s="17"/>
      <c r="P15" s="17"/>
      <c r="Q15" s="17" t="s">
        <v>34</v>
      </c>
      <c r="R15" s="22"/>
    </row>
    <row r="16" ht="24" customHeight="1" spans="1:18">
      <c r="A16" s="17"/>
      <c r="B16" s="17"/>
      <c r="C16" s="17">
        <v>12</v>
      </c>
      <c r="D16" s="18" t="s">
        <v>52</v>
      </c>
      <c r="E16" s="19" t="s">
        <v>53</v>
      </c>
      <c r="F16" s="17"/>
      <c r="G16" s="17"/>
      <c r="H16" s="17"/>
      <c r="I16" s="17">
        <v>2</v>
      </c>
      <c r="J16" s="17">
        <v>18</v>
      </c>
      <c r="K16" s="17"/>
      <c r="L16" s="17"/>
      <c r="M16" s="17"/>
      <c r="N16" s="17">
        <v>20</v>
      </c>
      <c r="O16" s="17"/>
      <c r="P16" s="17"/>
      <c r="Q16" s="17" t="s">
        <v>34</v>
      </c>
      <c r="R16" s="22"/>
    </row>
    <row r="17" ht="24" customHeight="1" spans="1:18">
      <c r="A17" s="17"/>
      <c r="B17" s="17"/>
      <c r="C17" s="17">
        <v>13</v>
      </c>
      <c r="D17" s="18" t="s">
        <v>54</v>
      </c>
      <c r="E17" s="19" t="s">
        <v>55</v>
      </c>
      <c r="F17" s="17"/>
      <c r="G17" s="17"/>
      <c r="H17" s="17"/>
      <c r="I17" s="17">
        <v>0</v>
      </c>
      <c r="J17" s="17">
        <v>4</v>
      </c>
      <c r="K17" s="17"/>
      <c r="L17" s="17"/>
      <c r="M17" s="17"/>
      <c r="N17" s="17"/>
      <c r="O17" s="17">
        <v>4</v>
      </c>
      <c r="P17" s="17"/>
      <c r="Q17" s="17" t="s">
        <v>34</v>
      </c>
      <c r="R17" s="22"/>
    </row>
    <row r="18" ht="24" customHeight="1" spans="1:18">
      <c r="A18" s="17"/>
      <c r="B18" s="17"/>
      <c r="C18" s="17">
        <v>14</v>
      </c>
      <c r="D18" s="18" t="s">
        <v>56</v>
      </c>
      <c r="E18" s="19" t="s">
        <v>57</v>
      </c>
      <c r="F18" s="17" t="s">
        <v>38</v>
      </c>
      <c r="G18" s="17">
        <v>1</v>
      </c>
      <c r="H18" s="17">
        <v>16</v>
      </c>
      <c r="I18" s="17">
        <v>6</v>
      </c>
      <c r="J18" s="17">
        <v>10</v>
      </c>
      <c r="K18" s="17"/>
      <c r="L18" s="17">
        <v>16</v>
      </c>
      <c r="M18" s="17"/>
      <c r="N18" s="17"/>
      <c r="O18" s="17"/>
      <c r="P18" s="17"/>
      <c r="Q18" s="17" t="s">
        <v>34</v>
      </c>
      <c r="R18" s="22"/>
    </row>
    <row r="19" ht="24" customHeight="1" spans="1:18">
      <c r="A19" s="17"/>
      <c r="B19" s="17"/>
      <c r="C19" s="17">
        <v>15</v>
      </c>
      <c r="D19" s="18" t="s">
        <v>58</v>
      </c>
      <c r="E19" s="19" t="s">
        <v>59</v>
      </c>
      <c r="F19" s="17" t="s">
        <v>60</v>
      </c>
      <c r="G19" s="17">
        <v>7</v>
      </c>
      <c r="H19" s="17">
        <v>112</v>
      </c>
      <c r="I19" s="17">
        <v>32</v>
      </c>
      <c r="J19" s="17">
        <v>16</v>
      </c>
      <c r="K19" s="17">
        <v>48</v>
      </c>
      <c r="L19" s="17"/>
      <c r="M19" s="25"/>
      <c r="N19" s="25"/>
      <c r="O19" s="17"/>
      <c r="P19" s="17"/>
      <c r="Q19" s="17" t="s">
        <v>26</v>
      </c>
      <c r="R19" s="22"/>
    </row>
    <row r="20" ht="24" customHeight="1" spans="1:18">
      <c r="A20" s="17"/>
      <c r="B20" s="17"/>
      <c r="C20" s="17">
        <v>16</v>
      </c>
      <c r="D20" s="18" t="s">
        <v>61</v>
      </c>
      <c r="E20" s="19" t="s">
        <v>62</v>
      </c>
      <c r="F20" s="17"/>
      <c r="G20" s="17"/>
      <c r="H20" s="17"/>
      <c r="I20" s="17">
        <v>48</v>
      </c>
      <c r="J20" s="17">
        <v>16</v>
      </c>
      <c r="K20" s="17"/>
      <c r="L20" s="17">
        <v>64</v>
      </c>
      <c r="M20" s="17"/>
      <c r="N20" s="17"/>
      <c r="O20" s="17"/>
      <c r="P20" s="17"/>
      <c r="Q20" s="17" t="s">
        <v>26</v>
      </c>
      <c r="R20" s="22"/>
    </row>
    <row r="21" ht="18.75" customHeight="1" spans="1:18">
      <c r="A21" s="17"/>
      <c r="B21" s="17"/>
      <c r="C21" s="17">
        <v>17</v>
      </c>
      <c r="D21" s="18" t="s">
        <v>63</v>
      </c>
      <c r="E21" s="19" t="s">
        <v>64</v>
      </c>
      <c r="F21" s="17" t="s">
        <v>38</v>
      </c>
      <c r="G21" s="17">
        <v>2</v>
      </c>
      <c r="H21" s="17">
        <v>32</v>
      </c>
      <c r="I21" s="17">
        <v>16</v>
      </c>
      <c r="J21" s="17">
        <v>16</v>
      </c>
      <c r="K21" s="17"/>
      <c r="L21" s="17"/>
      <c r="M21" s="17">
        <v>32</v>
      </c>
      <c r="N21" s="17"/>
      <c r="O21" s="17"/>
      <c r="P21" s="17"/>
      <c r="Q21" s="17" t="s">
        <v>34</v>
      </c>
      <c r="R21" s="22"/>
    </row>
    <row r="22" ht="24" customHeight="1" spans="1:18">
      <c r="A22" s="17"/>
      <c r="B22" s="17"/>
      <c r="C22" s="17">
        <v>18</v>
      </c>
      <c r="D22" s="18" t="s">
        <v>65</v>
      </c>
      <c r="E22" s="19" t="s">
        <v>66</v>
      </c>
      <c r="F22" s="17" t="s">
        <v>41</v>
      </c>
      <c r="G22" s="26">
        <v>1</v>
      </c>
      <c r="H22" s="17">
        <v>16</v>
      </c>
      <c r="I22" s="17">
        <v>8</v>
      </c>
      <c r="J22" s="17">
        <v>8</v>
      </c>
      <c r="K22" s="17">
        <v>16</v>
      </c>
      <c r="L22" s="17"/>
      <c r="M22" s="17"/>
      <c r="N22" s="17"/>
      <c r="O22" s="17"/>
      <c r="P22" s="17"/>
      <c r="Q22" s="17" t="s">
        <v>34</v>
      </c>
      <c r="R22" s="22"/>
    </row>
    <row r="23" ht="21" customHeight="1" spans="1:18">
      <c r="A23" s="17"/>
      <c r="B23" s="17"/>
      <c r="C23" s="17">
        <v>19</v>
      </c>
      <c r="D23" s="18" t="s">
        <v>67</v>
      </c>
      <c r="E23" s="19" t="s">
        <v>68</v>
      </c>
      <c r="F23" s="17" t="s">
        <v>41</v>
      </c>
      <c r="G23" s="17">
        <v>1</v>
      </c>
      <c r="H23" s="17">
        <v>16</v>
      </c>
      <c r="I23" s="17">
        <v>8</v>
      </c>
      <c r="J23" s="17">
        <v>8</v>
      </c>
      <c r="K23" s="17"/>
      <c r="L23" s="17"/>
      <c r="M23" s="17"/>
      <c r="N23" s="17">
        <v>16</v>
      </c>
      <c r="O23" s="17"/>
      <c r="P23" s="17"/>
      <c r="Q23" s="17" t="s">
        <v>34</v>
      </c>
      <c r="R23" s="22"/>
    </row>
    <row r="24" ht="23.25" customHeight="1" spans="1:18">
      <c r="A24" s="17"/>
      <c r="B24" s="17"/>
      <c r="C24" s="17">
        <v>20</v>
      </c>
      <c r="D24" s="17" t="s">
        <v>69</v>
      </c>
      <c r="E24" s="19" t="s">
        <v>70</v>
      </c>
      <c r="F24" s="17" t="s">
        <v>71</v>
      </c>
      <c r="G24" s="17">
        <v>3</v>
      </c>
      <c r="H24" s="17">
        <v>48</v>
      </c>
      <c r="I24" s="17">
        <v>16</v>
      </c>
      <c r="J24" s="17">
        <v>32</v>
      </c>
      <c r="K24" s="17">
        <v>48</v>
      </c>
      <c r="L24" s="17"/>
      <c r="M24" s="17"/>
      <c r="N24" s="17"/>
      <c r="O24" s="17"/>
      <c r="P24" s="17"/>
      <c r="Q24" s="17" t="s">
        <v>34</v>
      </c>
      <c r="R24" s="22"/>
    </row>
    <row r="25" ht="24" customHeight="1" spans="1:18">
      <c r="A25" s="17"/>
      <c r="B25" s="17"/>
      <c r="C25" s="17">
        <v>21</v>
      </c>
      <c r="D25" s="17" t="s">
        <v>72</v>
      </c>
      <c r="E25" s="19" t="s">
        <v>73</v>
      </c>
      <c r="F25" s="17" t="s">
        <v>74</v>
      </c>
      <c r="G25" s="17">
        <v>2</v>
      </c>
      <c r="H25" s="17">
        <v>32</v>
      </c>
      <c r="I25" s="17">
        <v>16</v>
      </c>
      <c r="J25" s="17">
        <v>16</v>
      </c>
      <c r="K25" s="17"/>
      <c r="L25" s="17">
        <v>32</v>
      </c>
      <c r="M25" s="17"/>
      <c r="N25" s="17"/>
      <c r="O25" s="17"/>
      <c r="P25" s="17"/>
      <c r="Q25" s="17" t="s">
        <v>34</v>
      </c>
      <c r="R25" s="22"/>
    </row>
    <row r="26" ht="28.5" customHeight="1" spans="1:18">
      <c r="A26" s="17"/>
      <c r="B26" s="17" t="s">
        <v>75</v>
      </c>
      <c r="C26" s="17"/>
      <c r="D26" s="17"/>
      <c r="E26" s="17"/>
      <c r="F26" s="17"/>
      <c r="G26" s="17">
        <v>8</v>
      </c>
      <c r="H26" s="17">
        <v>128</v>
      </c>
      <c r="I26" s="17">
        <v>128</v>
      </c>
      <c r="J26" s="17">
        <v>0</v>
      </c>
      <c r="K26" s="17" t="s">
        <v>76</v>
      </c>
      <c r="L26" s="17"/>
      <c r="M26" s="17"/>
      <c r="N26" s="17"/>
      <c r="O26" s="17"/>
      <c r="P26" s="17"/>
      <c r="Q26" s="17"/>
      <c r="R26" s="22"/>
    </row>
    <row r="27" ht="24" customHeight="1" spans="1:18">
      <c r="A27" s="27" t="s">
        <v>77</v>
      </c>
      <c r="B27" s="27"/>
      <c r="C27" s="27"/>
      <c r="D27" s="27"/>
      <c r="E27" s="27"/>
      <c r="F27" s="27"/>
      <c r="G27" s="17">
        <f>SUM(G5:G26)</f>
        <v>48</v>
      </c>
      <c r="H27" s="17">
        <f>SUM(H5:H26)-112</f>
        <v>772</v>
      </c>
      <c r="I27" s="17">
        <f t="shared" ref="I27:P27" si="0">SUM(I5:I26)</f>
        <v>509</v>
      </c>
      <c r="J27" s="17">
        <f>SUM(J5:J26)-112</f>
        <v>263</v>
      </c>
      <c r="K27" s="17">
        <f>SUM(K5:K26)-112</f>
        <v>196</v>
      </c>
      <c r="L27" s="17">
        <f t="shared" si="0"/>
        <v>266</v>
      </c>
      <c r="M27" s="17">
        <f t="shared" si="0"/>
        <v>118</v>
      </c>
      <c r="N27" s="17">
        <f t="shared" si="0"/>
        <v>44</v>
      </c>
      <c r="O27" s="17">
        <f t="shared" si="0"/>
        <v>12</v>
      </c>
      <c r="P27" s="17">
        <f t="shared" si="0"/>
        <v>8</v>
      </c>
      <c r="Q27" s="17"/>
      <c r="R27" s="28"/>
    </row>
    <row r="28" ht="24" customHeight="1" spans="1:18">
      <c r="A28" s="29" t="s">
        <v>78</v>
      </c>
      <c r="B28" s="29" t="s">
        <v>79</v>
      </c>
      <c r="C28" s="30">
        <v>1</v>
      </c>
      <c r="D28" s="30"/>
      <c r="E28" s="31" t="s">
        <v>80</v>
      </c>
      <c r="F28" s="30" t="s">
        <v>81</v>
      </c>
      <c r="G28" s="30">
        <v>1</v>
      </c>
      <c r="H28" s="30">
        <v>16</v>
      </c>
      <c r="I28" s="32"/>
      <c r="J28" s="32"/>
      <c r="K28" s="30"/>
      <c r="L28" s="30"/>
      <c r="M28" s="30"/>
      <c r="N28" s="30"/>
      <c r="O28" s="30"/>
      <c r="P28" s="30"/>
      <c r="Q28" s="17" t="s">
        <v>34</v>
      </c>
      <c r="R28" s="33" t="s">
        <v>82</v>
      </c>
    </row>
    <row r="29" ht="24" customHeight="1" spans="1:18">
      <c r="A29" s="29"/>
      <c r="B29" s="29"/>
      <c r="C29" s="30">
        <v>2</v>
      </c>
      <c r="D29" s="30"/>
      <c r="E29" s="31" t="s">
        <v>83</v>
      </c>
      <c r="F29" s="30" t="s">
        <v>81</v>
      </c>
      <c r="G29" s="30">
        <v>2</v>
      </c>
      <c r="H29" s="30">
        <v>56</v>
      </c>
      <c r="I29" s="32"/>
      <c r="J29" s="32"/>
      <c r="K29" s="30"/>
      <c r="L29" s="34"/>
      <c r="M29" s="34"/>
      <c r="N29" s="32">
        <v>56</v>
      </c>
      <c r="O29" s="30"/>
      <c r="P29" s="30"/>
      <c r="Q29" s="17" t="s">
        <v>34</v>
      </c>
      <c r="R29" s="33"/>
    </row>
    <row r="30" ht="24" customHeight="1" spans="1:18">
      <c r="A30" s="29"/>
      <c r="B30" s="29"/>
      <c r="C30" s="30">
        <v>3</v>
      </c>
      <c r="D30" s="35"/>
      <c r="E30" s="31"/>
      <c r="F30" s="30"/>
      <c r="G30" s="30"/>
      <c r="H30" s="30"/>
      <c r="I30" s="30"/>
      <c r="J30" s="30"/>
      <c r="K30" s="30"/>
      <c r="L30" s="30"/>
      <c r="M30" s="30"/>
      <c r="N30" s="36"/>
      <c r="O30" s="30"/>
      <c r="P30" s="30"/>
      <c r="Q30" s="30"/>
      <c r="R30" s="33"/>
    </row>
    <row r="31" ht="24" customHeight="1" spans="1:18">
      <c r="A31" s="29"/>
      <c r="B31" s="29"/>
      <c r="C31" s="30"/>
      <c r="D31" s="35"/>
      <c r="E31" s="31"/>
      <c r="F31" s="30"/>
      <c r="G31" s="30"/>
      <c r="H31" s="30"/>
      <c r="I31" s="30"/>
      <c r="J31" s="30"/>
      <c r="K31" s="30"/>
      <c r="L31" s="30"/>
      <c r="M31" s="36"/>
      <c r="N31" s="36"/>
      <c r="O31" s="30"/>
      <c r="P31" s="30"/>
      <c r="Q31" s="30"/>
      <c r="R31" s="33"/>
    </row>
    <row r="32" ht="24" customHeight="1" spans="1:18">
      <c r="A32" s="29"/>
      <c r="B32" s="29"/>
      <c r="C32" s="30"/>
      <c r="D32" s="35"/>
      <c r="E32" s="31"/>
      <c r="F32" s="30"/>
      <c r="G32" s="30"/>
      <c r="H32" s="30"/>
      <c r="I32" s="30"/>
      <c r="J32" s="30"/>
      <c r="K32" s="30"/>
      <c r="L32" s="30"/>
      <c r="M32" s="36"/>
      <c r="N32" s="36"/>
      <c r="O32" s="30"/>
      <c r="P32" s="30"/>
      <c r="Q32" s="30"/>
      <c r="R32" s="33"/>
    </row>
    <row r="33" ht="24" customHeight="1" spans="1:18">
      <c r="A33" s="29"/>
      <c r="B33" s="29"/>
      <c r="C33" s="30"/>
      <c r="D33" s="35"/>
      <c r="E33" s="31"/>
      <c r="F33" s="30"/>
      <c r="G33" s="30"/>
      <c r="H33" s="30"/>
      <c r="I33" s="30"/>
      <c r="J33" s="30"/>
      <c r="K33" s="30"/>
      <c r="L33" s="30"/>
      <c r="M33" s="36"/>
      <c r="N33" s="36"/>
      <c r="O33" s="30"/>
      <c r="P33" s="30"/>
      <c r="Q33" s="30"/>
      <c r="R33" s="33"/>
    </row>
    <row r="34" ht="24" customHeight="1" spans="1:18">
      <c r="A34" s="29"/>
      <c r="B34" s="29"/>
      <c r="C34" s="30"/>
      <c r="D34" s="35"/>
      <c r="E34" s="31"/>
      <c r="F34" s="30"/>
      <c r="G34" s="30"/>
      <c r="H34" s="30"/>
      <c r="I34" s="30"/>
      <c r="J34" s="30"/>
      <c r="K34" s="30"/>
      <c r="L34" s="30"/>
      <c r="M34" s="36"/>
      <c r="N34" s="36"/>
      <c r="O34" s="30"/>
      <c r="P34" s="30"/>
      <c r="Q34" s="30"/>
      <c r="R34" s="33"/>
    </row>
    <row r="35" ht="24" customHeight="1" spans="1:18">
      <c r="A35" s="29"/>
      <c r="B35" s="29"/>
      <c r="C35" s="30"/>
      <c r="D35" s="35"/>
      <c r="E35" s="31"/>
      <c r="F35" s="30"/>
      <c r="G35" s="30"/>
      <c r="H35" s="30"/>
      <c r="I35" s="30"/>
      <c r="J35" s="30"/>
      <c r="K35" s="30"/>
      <c r="L35" s="30"/>
      <c r="M35" s="36"/>
      <c r="N35" s="36"/>
      <c r="O35" s="30"/>
      <c r="P35" s="30"/>
      <c r="Q35" s="30"/>
      <c r="R35" s="33"/>
    </row>
    <row r="36" ht="24" customHeight="1" spans="1:18">
      <c r="A36" s="29"/>
      <c r="B36" s="29"/>
      <c r="C36" s="30"/>
      <c r="D36" s="35"/>
      <c r="E36" s="31"/>
      <c r="F36" s="30"/>
      <c r="G36" s="30"/>
      <c r="H36" s="30"/>
      <c r="I36" s="30"/>
      <c r="J36" s="30"/>
      <c r="K36" s="30"/>
      <c r="L36" s="30"/>
      <c r="M36" s="36"/>
      <c r="N36" s="36"/>
      <c r="O36" s="30"/>
      <c r="P36" s="30"/>
      <c r="Q36" s="30"/>
      <c r="R36" s="33"/>
    </row>
    <row r="37" ht="24" customHeight="1" spans="1:18">
      <c r="A37" s="29"/>
      <c r="B37" s="29"/>
      <c r="C37" s="30"/>
      <c r="D37" s="35"/>
      <c r="E37" s="31"/>
      <c r="F37" s="30"/>
      <c r="G37" s="30"/>
      <c r="H37" s="30"/>
      <c r="I37" s="30"/>
      <c r="J37" s="30"/>
      <c r="K37" s="30"/>
      <c r="L37" s="30"/>
      <c r="M37" s="36"/>
      <c r="N37" s="36"/>
      <c r="O37" s="30"/>
      <c r="P37" s="30"/>
      <c r="Q37" s="30"/>
      <c r="R37" s="33"/>
    </row>
    <row r="38" ht="24" customHeight="1" spans="1:18">
      <c r="A38" s="29"/>
      <c r="B38" s="29"/>
      <c r="C38" s="30"/>
      <c r="D38" s="35"/>
      <c r="E38" s="31"/>
      <c r="F38" s="30"/>
      <c r="G38" s="30"/>
      <c r="H38" s="30"/>
      <c r="I38" s="30"/>
      <c r="J38" s="30"/>
      <c r="K38" s="30"/>
      <c r="L38" s="30"/>
      <c r="M38" s="36"/>
      <c r="N38" s="36"/>
      <c r="O38" s="30"/>
      <c r="P38" s="30"/>
      <c r="Q38" s="30"/>
      <c r="R38" s="33"/>
    </row>
    <row r="39" ht="24" customHeight="1" spans="1:18">
      <c r="A39" s="29"/>
      <c r="B39" s="29"/>
      <c r="C39" s="30"/>
      <c r="D39" s="35"/>
      <c r="E39" s="31"/>
      <c r="F39" s="30"/>
      <c r="G39" s="30"/>
      <c r="H39" s="30"/>
      <c r="I39" s="30"/>
      <c r="J39" s="30"/>
      <c r="K39" s="30"/>
      <c r="L39" s="30"/>
      <c r="M39" s="36"/>
      <c r="N39" s="36"/>
      <c r="O39" s="30"/>
      <c r="P39" s="30"/>
      <c r="Q39" s="30"/>
      <c r="R39" s="33"/>
    </row>
    <row r="40" ht="24" customHeight="1" spans="1:18">
      <c r="A40" s="29"/>
      <c r="B40" s="29"/>
      <c r="C40" s="30"/>
      <c r="D40" s="35"/>
      <c r="E40" s="31"/>
      <c r="F40" s="30"/>
      <c r="G40" s="30"/>
      <c r="H40" s="30"/>
      <c r="I40" s="30"/>
      <c r="J40" s="30"/>
      <c r="K40" s="30"/>
      <c r="L40" s="30"/>
      <c r="M40" s="36"/>
      <c r="N40" s="36"/>
      <c r="O40" s="30"/>
      <c r="P40" s="30"/>
      <c r="Q40" s="30"/>
      <c r="R40" s="33"/>
    </row>
    <row r="41" ht="24" customHeight="1" spans="1:18">
      <c r="A41" s="29"/>
      <c r="B41" s="29"/>
      <c r="C41" s="30"/>
      <c r="D41" s="35"/>
      <c r="E41" s="31"/>
      <c r="F41" s="30"/>
      <c r="G41" s="30"/>
      <c r="H41" s="30"/>
      <c r="I41" s="30"/>
      <c r="J41" s="30"/>
      <c r="K41" s="30"/>
      <c r="L41" s="30"/>
      <c r="M41" s="36"/>
      <c r="N41" s="36"/>
      <c r="O41" s="30"/>
      <c r="P41" s="30"/>
      <c r="Q41" s="30"/>
      <c r="R41" s="33"/>
    </row>
    <row r="42" ht="18" customHeight="1" spans="1:18">
      <c r="A42" s="29"/>
      <c r="B42" s="37" t="s">
        <v>84</v>
      </c>
      <c r="C42" s="37"/>
      <c r="D42" s="37"/>
      <c r="E42" s="37"/>
      <c r="F42" s="37"/>
      <c r="G42" s="30">
        <f>SUM(G28:G41)</f>
        <v>3</v>
      </c>
      <c r="H42" s="30">
        <f t="shared" ref="H42:P42" si="1">SUM(H28:H41)</f>
        <v>72</v>
      </c>
      <c r="I42" s="30">
        <f t="shared" si="1"/>
        <v>0</v>
      </c>
      <c r="J42" s="30">
        <f t="shared" si="1"/>
        <v>0</v>
      </c>
      <c r="K42" s="30">
        <f t="shared" si="1"/>
        <v>0</v>
      </c>
      <c r="L42" s="30">
        <f t="shared" si="1"/>
        <v>0</v>
      </c>
      <c r="M42" s="30">
        <f t="shared" si="1"/>
        <v>0</v>
      </c>
      <c r="N42" s="30">
        <f t="shared" si="1"/>
        <v>56</v>
      </c>
      <c r="O42" s="30">
        <f t="shared" si="1"/>
        <v>0</v>
      </c>
      <c r="P42" s="30">
        <f t="shared" si="1"/>
        <v>0</v>
      </c>
      <c r="Q42" s="30"/>
      <c r="R42" s="33"/>
    </row>
    <row r="43" ht="24" customHeight="1" spans="1:18">
      <c r="A43" s="29"/>
      <c r="B43" s="29" t="s">
        <v>85</v>
      </c>
      <c r="C43" s="29">
        <v>1</v>
      </c>
      <c r="D43" s="35"/>
      <c r="E43" s="31"/>
      <c r="F43" s="30"/>
      <c r="G43" s="30"/>
      <c r="H43" s="30"/>
      <c r="I43" s="30"/>
      <c r="J43" s="30"/>
      <c r="K43" s="30"/>
      <c r="L43" s="30"/>
      <c r="M43" s="36"/>
      <c r="N43" s="30"/>
      <c r="O43" s="30"/>
      <c r="P43" s="30"/>
      <c r="Q43" s="30"/>
      <c r="R43" s="33"/>
    </row>
    <row r="44" ht="24" customHeight="1" spans="1:18">
      <c r="A44" s="29"/>
      <c r="B44" s="29"/>
      <c r="C44" s="29">
        <v>2</v>
      </c>
      <c r="D44" s="35"/>
      <c r="E44" s="31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3"/>
    </row>
    <row r="45" ht="24" customHeight="1" spans="1:18">
      <c r="A45" s="29"/>
      <c r="B45" s="29"/>
      <c r="C45" s="29">
        <v>3</v>
      </c>
      <c r="D45" s="35"/>
      <c r="E45" s="31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3"/>
    </row>
    <row r="46" ht="24" customHeight="1" spans="1:18">
      <c r="A46" s="29"/>
      <c r="B46" s="29"/>
      <c r="C46" s="29"/>
      <c r="D46" s="35"/>
      <c r="E46" s="31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3"/>
    </row>
    <row r="47" ht="24" customHeight="1" spans="1:18">
      <c r="A47" s="29"/>
      <c r="B47" s="29"/>
      <c r="C47" s="29"/>
      <c r="D47" s="35"/>
      <c r="E47" s="31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3"/>
    </row>
    <row r="48" ht="24" customHeight="1" spans="1:18">
      <c r="A48" s="29"/>
      <c r="B48" s="29"/>
      <c r="C48" s="29"/>
      <c r="D48" s="35"/>
      <c r="E48" s="31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3"/>
    </row>
    <row r="49" ht="24" customHeight="1" spans="1:18">
      <c r="A49" s="29"/>
      <c r="B49" s="29"/>
      <c r="C49" s="29"/>
      <c r="D49" s="35"/>
      <c r="E49" s="31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3"/>
    </row>
    <row r="50" ht="24" customHeight="1" spans="1:18">
      <c r="A50" s="29"/>
      <c r="B50" s="29"/>
      <c r="C50" s="29"/>
      <c r="D50" s="35"/>
      <c r="E50" s="31" t="s">
        <v>86</v>
      </c>
      <c r="F50" s="30"/>
      <c r="G50" s="30">
        <v>12</v>
      </c>
      <c r="H50" s="30">
        <f>G50*48</f>
        <v>576</v>
      </c>
      <c r="I50" s="30"/>
      <c r="J50" s="30"/>
      <c r="K50" s="30"/>
      <c r="L50" s="30"/>
      <c r="M50" s="30"/>
      <c r="N50" s="30"/>
      <c r="O50" s="30"/>
      <c r="P50" s="30"/>
      <c r="Q50" s="30"/>
      <c r="R50" s="33"/>
    </row>
    <row r="51" ht="24" customHeight="1" spans="1:18">
      <c r="A51" s="29"/>
      <c r="B51" s="29"/>
      <c r="C51" s="29"/>
      <c r="D51" s="35"/>
      <c r="E51" s="31" t="s">
        <v>87</v>
      </c>
      <c r="F51" s="30"/>
      <c r="G51" s="30">
        <v>3</v>
      </c>
      <c r="H51" s="30">
        <f>G51*56</f>
        <v>168</v>
      </c>
      <c r="I51" s="30"/>
      <c r="J51" s="30"/>
      <c r="K51" s="30"/>
      <c r="L51" s="30"/>
      <c r="M51" s="30"/>
      <c r="N51" s="30"/>
      <c r="O51" s="30"/>
      <c r="P51" s="30"/>
      <c r="Q51" s="30"/>
      <c r="R51" s="33"/>
    </row>
    <row r="52" ht="24" customHeight="1" spans="1:18">
      <c r="A52" s="29"/>
      <c r="B52" s="37" t="s">
        <v>84</v>
      </c>
      <c r="C52" s="37"/>
      <c r="D52" s="37"/>
      <c r="E52" s="37"/>
      <c r="F52" s="37"/>
      <c r="G52" s="30">
        <f>SUM(G43:G51)</f>
        <v>15</v>
      </c>
      <c r="H52" s="30">
        <f t="shared" ref="H52:P52" si="2">SUM(H43:H51)</f>
        <v>744</v>
      </c>
      <c r="I52" s="30">
        <f t="shared" si="2"/>
        <v>0</v>
      </c>
      <c r="J52" s="30">
        <f t="shared" si="2"/>
        <v>0</v>
      </c>
      <c r="K52" s="30">
        <f t="shared" si="2"/>
        <v>0</v>
      </c>
      <c r="L52" s="30">
        <f t="shared" si="2"/>
        <v>0</v>
      </c>
      <c r="M52" s="30">
        <f t="shared" si="2"/>
        <v>0</v>
      </c>
      <c r="N52" s="30">
        <f t="shared" si="2"/>
        <v>0</v>
      </c>
      <c r="O52" s="30">
        <f t="shared" si="2"/>
        <v>0</v>
      </c>
      <c r="P52" s="30">
        <f t="shared" si="2"/>
        <v>0</v>
      </c>
      <c r="Q52" s="30"/>
      <c r="R52" s="33"/>
    </row>
    <row r="53" ht="24" customHeight="1" spans="1:18">
      <c r="A53" s="29"/>
      <c r="B53" s="29" t="s">
        <v>88</v>
      </c>
      <c r="C53" s="29">
        <v>1</v>
      </c>
      <c r="D53" s="30"/>
      <c r="E53" s="31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3"/>
    </row>
    <row r="54" ht="24" customHeight="1" spans="1:18">
      <c r="A54" s="29"/>
      <c r="B54" s="29"/>
      <c r="C54" s="29">
        <v>2</v>
      </c>
      <c r="D54" s="30"/>
      <c r="E54" s="31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3"/>
    </row>
    <row r="55" ht="24" customHeight="1" spans="1:18">
      <c r="A55" s="29"/>
      <c r="B55" s="29"/>
      <c r="C55" s="29">
        <v>3</v>
      </c>
      <c r="D55" s="30"/>
      <c r="E55" s="31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3"/>
    </row>
    <row r="56" ht="24" customHeight="1" spans="1:18">
      <c r="A56" s="29"/>
      <c r="B56" s="29"/>
      <c r="C56" s="29"/>
      <c r="D56" s="30"/>
      <c r="E56" s="31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3"/>
    </row>
    <row r="57" ht="24" customHeight="1" spans="1:18">
      <c r="A57" s="29"/>
      <c r="B57" s="29"/>
      <c r="C57" s="29"/>
      <c r="D57" s="30"/>
      <c r="E57" s="31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3"/>
    </row>
    <row r="58" ht="24" customHeight="1" spans="1:18">
      <c r="A58" s="29"/>
      <c r="B58" s="29"/>
      <c r="C58" s="29"/>
      <c r="D58" s="30"/>
      <c r="E58" s="31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3"/>
    </row>
    <row r="59" ht="24" customHeight="1" spans="1:18">
      <c r="A59" s="29"/>
      <c r="B59" s="29"/>
      <c r="C59" s="29"/>
      <c r="D59" s="30"/>
      <c r="E59" s="31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3"/>
    </row>
    <row r="60" ht="49.5" customHeight="1" spans="1:18">
      <c r="A60" s="29"/>
      <c r="B60" s="37" t="s">
        <v>84</v>
      </c>
      <c r="C60" s="37"/>
      <c r="D60" s="37"/>
      <c r="E60" s="37"/>
      <c r="F60" s="37"/>
      <c r="G60" s="38"/>
      <c r="H60" s="38"/>
      <c r="I60" s="30"/>
      <c r="J60" s="30"/>
      <c r="K60" s="30"/>
      <c r="L60" s="30"/>
      <c r="M60" s="30"/>
      <c r="N60" s="30"/>
      <c r="O60" s="30"/>
      <c r="P60" s="30"/>
      <c r="Q60" s="30"/>
      <c r="R60" s="39" t="s">
        <v>89</v>
      </c>
    </row>
    <row r="61" ht="24" customHeight="1" spans="1:18">
      <c r="A61" s="37" t="s">
        <v>90</v>
      </c>
      <c r="B61" s="37"/>
      <c r="C61" s="37"/>
      <c r="D61" s="37"/>
      <c r="E61" s="37"/>
      <c r="F61" s="37"/>
      <c r="G61" s="38">
        <f>G42+G52+G60</f>
        <v>18</v>
      </c>
      <c r="H61" s="38">
        <f t="shared" ref="H61:P61" si="3">H42+H52+H60</f>
        <v>816</v>
      </c>
      <c r="I61" s="38">
        <f t="shared" si="3"/>
        <v>0</v>
      </c>
      <c r="J61" s="38">
        <f t="shared" si="3"/>
        <v>0</v>
      </c>
      <c r="K61" s="38">
        <f t="shared" si="3"/>
        <v>0</v>
      </c>
      <c r="L61" s="38">
        <f t="shared" si="3"/>
        <v>0</v>
      </c>
      <c r="M61" s="38">
        <f t="shared" si="3"/>
        <v>0</v>
      </c>
      <c r="N61" s="38">
        <f t="shared" si="3"/>
        <v>56</v>
      </c>
      <c r="O61" s="38">
        <f t="shared" si="3"/>
        <v>0</v>
      </c>
      <c r="P61" s="38">
        <f t="shared" si="3"/>
        <v>0</v>
      </c>
      <c r="Q61" s="30"/>
      <c r="R61" s="24"/>
    </row>
    <row r="62" ht="26.25" customHeight="1" spans="1:18">
      <c r="A62" s="17" t="s">
        <v>91</v>
      </c>
      <c r="B62" s="17"/>
      <c r="C62" s="17"/>
      <c r="D62" s="17"/>
      <c r="E62" s="17"/>
      <c r="F62" s="17"/>
      <c r="G62" s="17">
        <v>2</v>
      </c>
      <c r="H62" s="17">
        <v>112</v>
      </c>
      <c r="I62" s="17"/>
      <c r="J62" s="17"/>
      <c r="K62" s="17"/>
      <c r="L62" s="17"/>
      <c r="M62" s="17"/>
      <c r="N62" s="17"/>
      <c r="O62" s="17"/>
      <c r="P62" s="17"/>
      <c r="Q62" s="17"/>
      <c r="R62" s="40" t="s">
        <v>92</v>
      </c>
    </row>
    <row r="63" ht="24.75" customHeight="1" spans="1:18">
      <c r="A63" s="41" t="s">
        <v>93</v>
      </c>
      <c r="B63" s="41"/>
      <c r="C63" s="41"/>
      <c r="D63" s="41"/>
      <c r="E63" s="41"/>
      <c r="F63" s="41"/>
      <c r="G63" s="17">
        <f>G27+G61+G62</f>
        <v>68</v>
      </c>
      <c r="H63" s="17">
        <f>H27+H61</f>
        <v>1588</v>
      </c>
      <c r="I63" s="17">
        <f t="shared" ref="I63:P63" si="4">I27+I61</f>
        <v>509</v>
      </c>
      <c r="J63" s="17">
        <f t="shared" si="4"/>
        <v>263</v>
      </c>
      <c r="K63" s="17">
        <f t="shared" si="4"/>
        <v>196</v>
      </c>
      <c r="L63" s="17">
        <f t="shared" si="4"/>
        <v>266</v>
      </c>
      <c r="M63" s="17">
        <f t="shared" si="4"/>
        <v>118</v>
      </c>
      <c r="N63" s="17">
        <f t="shared" si="4"/>
        <v>100</v>
      </c>
      <c r="O63" s="17">
        <f t="shared" si="4"/>
        <v>12</v>
      </c>
      <c r="P63" s="17">
        <f t="shared" si="4"/>
        <v>8</v>
      </c>
      <c r="Q63" s="17"/>
      <c r="R63" s="24"/>
    </row>
    <row r="64" ht="14.25" customHeight="1" spans="1:18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</row>
    <row r="65" ht="102" customHeight="1" spans="1:17">
      <c r="A65" s="43" t="s">
        <v>94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</row>
  </sheetData>
  <mergeCells count="45">
    <mergeCell ref="A1:Q1"/>
    <mergeCell ref="H2:J2"/>
    <mergeCell ref="K2:P2"/>
    <mergeCell ref="I3:J3"/>
    <mergeCell ref="B26:F26"/>
    <mergeCell ref="K26:P26"/>
    <mergeCell ref="A27:F27"/>
    <mergeCell ref="B42:F42"/>
    <mergeCell ref="B52:F52"/>
    <mergeCell ref="B60:F60"/>
    <mergeCell ref="A61:F61"/>
    <mergeCell ref="A62:E62"/>
    <mergeCell ref="A63:F63"/>
    <mergeCell ref="A64:Q64"/>
    <mergeCell ref="A65:Q65"/>
    <mergeCell ref="A5:A26"/>
    <mergeCell ref="A28:A60"/>
    <mergeCell ref="B5:B8"/>
    <mergeCell ref="B9:B25"/>
    <mergeCell ref="B28:B41"/>
    <mergeCell ref="B43:B51"/>
    <mergeCell ref="B53:B59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R2:R4"/>
    <mergeCell ref="R5:R27"/>
    <mergeCell ref="R28:R59"/>
    <mergeCell ref="A2:B4"/>
  </mergeCells>
  <pageMargins left="0.708661417322835" right="0.708661417322835" top="0.748031496062992" bottom="0.748031496062992" header="0.31496062992126" footer="0.31496062992126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5"/>
  <sheetViews>
    <sheetView zoomScale="130" zoomScaleNormal="130" topLeftCell="H26" workbookViewId="0">
      <selection activeCell="M35" sqref="M35"/>
    </sheetView>
  </sheetViews>
  <sheetFormatPr defaultColWidth="9" defaultRowHeight="12"/>
  <cols>
    <col min="1" max="1" width="4" style="8" customWidth="1"/>
    <col min="2" max="2" width="4.625" style="8" customWidth="1"/>
    <col min="3" max="3" width="4.375" style="8" customWidth="1"/>
    <col min="4" max="4" width="6.875" style="8" customWidth="1"/>
    <col min="5" max="5" width="16.75" style="9" customWidth="1"/>
    <col min="6" max="6" width="10.25" style="8" customWidth="1"/>
    <col min="7" max="8" width="4.5" style="8" customWidth="1"/>
    <col min="9" max="10" width="4.375" style="8" customWidth="1"/>
    <col min="11" max="11" width="4" style="8" customWidth="1"/>
    <col min="12" max="12" width="3.875" style="8" customWidth="1"/>
    <col min="13" max="14" width="4.25" style="8" customWidth="1"/>
    <col min="15" max="15" width="4" style="8" customWidth="1"/>
    <col min="16" max="16" width="4.125" style="8" customWidth="1"/>
    <col min="17" max="17" width="4.875" style="8" customWidth="1"/>
    <col min="18" max="18" width="44.125" style="8" customWidth="1"/>
    <col min="19" max="19" width="17.5" style="8" customWidth="1"/>
    <col min="20" max="16384" width="9" style="8"/>
  </cols>
  <sheetData>
    <row r="1" spans="1:18">
      <c r="A1" s="10" t="s">
        <v>95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14.25" customHeight="1" spans="1:18">
      <c r="A2" s="11" t="s">
        <v>1</v>
      </c>
      <c r="B2" s="11"/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/>
      <c r="J2" s="11"/>
      <c r="K2" s="11" t="s">
        <v>8</v>
      </c>
      <c r="L2" s="11"/>
      <c r="M2" s="11"/>
      <c r="N2" s="11"/>
      <c r="O2" s="11"/>
      <c r="P2" s="11"/>
      <c r="Q2" s="11" t="s">
        <v>9</v>
      </c>
      <c r="R2" s="12" t="s">
        <v>10</v>
      </c>
    </row>
    <row r="3" spans="1:18">
      <c r="A3" s="11"/>
      <c r="B3" s="11"/>
      <c r="C3" s="11"/>
      <c r="D3" s="11"/>
      <c r="E3" s="11"/>
      <c r="F3" s="11"/>
      <c r="G3" s="11"/>
      <c r="H3" s="11" t="s">
        <v>11</v>
      </c>
      <c r="I3" s="11" t="s">
        <v>12</v>
      </c>
      <c r="J3" s="11"/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/>
      <c r="R3" s="13"/>
    </row>
    <row r="4" ht="22.5" customHeight="1" spans="1:18">
      <c r="A4" s="11"/>
      <c r="B4" s="11"/>
      <c r="C4" s="11"/>
      <c r="D4" s="11"/>
      <c r="E4" s="11"/>
      <c r="F4" s="11"/>
      <c r="G4" s="11"/>
      <c r="H4" s="11"/>
      <c r="I4" s="14" t="s">
        <v>19</v>
      </c>
      <c r="J4" s="14" t="s">
        <v>20</v>
      </c>
      <c r="K4" s="11"/>
      <c r="L4" s="11"/>
      <c r="M4" s="11"/>
      <c r="N4" s="11"/>
      <c r="O4" s="11"/>
      <c r="P4" s="11"/>
      <c r="Q4" s="15"/>
      <c r="R4" s="16"/>
    </row>
    <row r="5" ht="24" customHeight="1" spans="1:18">
      <c r="A5" s="17" t="s">
        <v>21</v>
      </c>
      <c r="B5" s="17" t="s">
        <v>22</v>
      </c>
      <c r="C5" s="17">
        <v>1</v>
      </c>
      <c r="D5" s="18" t="s">
        <v>23</v>
      </c>
      <c r="E5" s="19" t="s">
        <v>24</v>
      </c>
      <c r="F5" s="17" t="s">
        <v>25</v>
      </c>
      <c r="G5" s="17">
        <v>3</v>
      </c>
      <c r="H5" s="17">
        <v>48</v>
      </c>
      <c r="I5" s="17">
        <v>39</v>
      </c>
      <c r="J5" s="17">
        <v>9</v>
      </c>
      <c r="K5" s="17">
        <v>48</v>
      </c>
      <c r="L5" s="17"/>
      <c r="M5" s="17"/>
      <c r="N5" s="17"/>
      <c r="O5" s="17"/>
      <c r="P5" s="17"/>
      <c r="Q5" s="20" t="s">
        <v>26</v>
      </c>
      <c r="R5" s="21" t="s">
        <v>27</v>
      </c>
    </row>
    <row r="6" ht="24" customHeight="1" spans="1:18">
      <c r="A6" s="17"/>
      <c r="B6" s="17"/>
      <c r="C6" s="17">
        <v>2</v>
      </c>
      <c r="D6" s="18" t="s">
        <v>28</v>
      </c>
      <c r="E6" s="19" t="s">
        <v>29</v>
      </c>
      <c r="F6" s="17" t="s">
        <v>25</v>
      </c>
      <c r="G6" s="17">
        <v>2</v>
      </c>
      <c r="H6" s="17">
        <v>32</v>
      </c>
      <c r="I6" s="17">
        <v>28</v>
      </c>
      <c r="J6" s="17">
        <v>4</v>
      </c>
      <c r="K6" s="17"/>
      <c r="L6" s="17">
        <v>32</v>
      </c>
      <c r="M6" s="17"/>
      <c r="N6" s="17"/>
      <c r="O6" s="17"/>
      <c r="P6" s="17"/>
      <c r="Q6" s="20" t="s">
        <v>26</v>
      </c>
      <c r="R6" s="22"/>
    </row>
    <row r="7" ht="24" customHeight="1" spans="1:18">
      <c r="A7" s="17"/>
      <c r="B7" s="17"/>
      <c r="C7" s="17">
        <v>3</v>
      </c>
      <c r="D7" s="18" t="s">
        <v>30</v>
      </c>
      <c r="E7" s="19" t="s">
        <v>31</v>
      </c>
      <c r="F7" s="17" t="s">
        <v>25</v>
      </c>
      <c r="G7" s="17">
        <v>3</v>
      </c>
      <c r="H7" s="17">
        <v>48</v>
      </c>
      <c r="I7" s="17">
        <v>42</v>
      </c>
      <c r="J7" s="17">
        <v>6</v>
      </c>
      <c r="K7" s="17"/>
      <c r="L7" s="17"/>
      <c r="M7" s="17">
        <v>48</v>
      </c>
      <c r="N7" s="17"/>
      <c r="O7" s="17"/>
      <c r="P7" s="17"/>
      <c r="Q7" s="20" t="s">
        <v>26</v>
      </c>
      <c r="R7" s="22"/>
    </row>
    <row r="8" ht="24" customHeight="1" spans="1:18">
      <c r="A8" s="17"/>
      <c r="B8" s="17"/>
      <c r="C8" s="17">
        <v>4</v>
      </c>
      <c r="D8" s="18" t="s">
        <v>32</v>
      </c>
      <c r="E8" s="19" t="s">
        <v>33</v>
      </c>
      <c r="F8" s="17" t="s">
        <v>25</v>
      </c>
      <c r="G8" s="17">
        <v>1</v>
      </c>
      <c r="H8" s="17">
        <v>48</v>
      </c>
      <c r="I8" s="17">
        <v>48</v>
      </c>
      <c r="J8" s="17">
        <v>0</v>
      </c>
      <c r="K8" s="17">
        <v>8</v>
      </c>
      <c r="L8" s="17">
        <v>8</v>
      </c>
      <c r="M8" s="17">
        <v>8</v>
      </c>
      <c r="N8" s="17">
        <v>8</v>
      </c>
      <c r="O8" s="17">
        <v>8</v>
      </c>
      <c r="P8" s="17">
        <v>8</v>
      </c>
      <c r="Q8" s="20" t="s">
        <v>34</v>
      </c>
      <c r="R8" s="22"/>
    </row>
    <row r="9" ht="20.25" customHeight="1" spans="1:18">
      <c r="A9" s="17"/>
      <c r="B9" s="17" t="s">
        <v>35</v>
      </c>
      <c r="C9" s="17">
        <v>5</v>
      </c>
      <c r="D9" s="18" t="s">
        <v>36</v>
      </c>
      <c r="E9" s="19" t="s">
        <v>37</v>
      </c>
      <c r="F9" s="17" t="s">
        <v>38</v>
      </c>
      <c r="G9" s="17">
        <v>2</v>
      </c>
      <c r="H9" s="17">
        <v>36</v>
      </c>
      <c r="I9" s="17">
        <v>36</v>
      </c>
      <c r="J9" s="17">
        <v>0</v>
      </c>
      <c r="K9" s="17"/>
      <c r="L9" s="17">
        <v>36</v>
      </c>
      <c r="M9" s="17"/>
      <c r="N9" s="17"/>
      <c r="O9" s="17"/>
      <c r="P9" s="17"/>
      <c r="Q9" s="17" t="s">
        <v>34</v>
      </c>
      <c r="R9" s="22"/>
    </row>
    <row r="10" ht="19.5" customHeight="1" spans="1:18">
      <c r="A10" s="17"/>
      <c r="B10" s="17"/>
      <c r="C10" s="17">
        <v>6</v>
      </c>
      <c r="D10" s="18" t="s">
        <v>39</v>
      </c>
      <c r="E10" s="19" t="s">
        <v>40</v>
      </c>
      <c r="F10" s="17" t="s">
        <v>41</v>
      </c>
      <c r="G10" s="17">
        <v>2</v>
      </c>
      <c r="H10" s="17">
        <f>G10*56</f>
        <v>112</v>
      </c>
      <c r="I10" s="17">
        <v>0</v>
      </c>
      <c r="J10" s="17">
        <v>112</v>
      </c>
      <c r="K10" s="17">
        <v>112</v>
      </c>
      <c r="L10" s="17"/>
      <c r="M10" s="17"/>
      <c r="N10" s="17"/>
      <c r="O10" s="17"/>
      <c r="P10" s="17"/>
      <c r="Q10" s="17" t="s">
        <v>34</v>
      </c>
      <c r="R10" s="22"/>
    </row>
    <row r="11" ht="24" customHeight="1" spans="1:18">
      <c r="A11" s="17"/>
      <c r="B11" s="17"/>
      <c r="C11" s="17">
        <v>7</v>
      </c>
      <c r="D11" s="18" t="s">
        <v>42</v>
      </c>
      <c r="E11" s="19" t="s">
        <v>43</v>
      </c>
      <c r="F11" s="17" t="s">
        <v>25</v>
      </c>
      <c r="G11" s="17">
        <v>1</v>
      </c>
      <c r="H11" s="17">
        <v>16</v>
      </c>
      <c r="I11" s="17">
        <v>6</v>
      </c>
      <c r="J11" s="17">
        <v>10</v>
      </c>
      <c r="K11" s="17"/>
      <c r="L11" s="17">
        <v>16</v>
      </c>
      <c r="M11" s="17"/>
      <c r="N11" s="17"/>
      <c r="O11" s="17"/>
      <c r="P11" s="23"/>
      <c r="Q11" s="23" t="s">
        <v>34</v>
      </c>
      <c r="R11" s="22"/>
    </row>
    <row r="12" ht="24" customHeight="1" spans="1:18">
      <c r="A12" s="17"/>
      <c r="B12" s="17"/>
      <c r="C12" s="17">
        <v>8</v>
      </c>
      <c r="D12" s="18" t="s">
        <v>44</v>
      </c>
      <c r="E12" s="19" t="s">
        <v>45</v>
      </c>
      <c r="F12" s="17" t="s">
        <v>25</v>
      </c>
      <c r="G12" s="17">
        <v>2</v>
      </c>
      <c r="H12" s="17">
        <v>32</v>
      </c>
      <c r="I12" s="17">
        <v>24</v>
      </c>
      <c r="J12" s="17">
        <v>8</v>
      </c>
      <c r="K12" s="24"/>
      <c r="L12" s="17">
        <v>32</v>
      </c>
      <c r="M12" s="17"/>
      <c r="N12" s="17"/>
      <c r="O12" s="17"/>
      <c r="P12" s="23"/>
      <c r="Q12" s="23" t="s">
        <v>34</v>
      </c>
      <c r="R12" s="22"/>
    </row>
    <row r="13" ht="24" customHeight="1" spans="1:18">
      <c r="A13" s="17"/>
      <c r="B13" s="17"/>
      <c r="C13" s="17">
        <v>9</v>
      </c>
      <c r="D13" s="18" t="s">
        <v>46</v>
      </c>
      <c r="E13" s="19" t="s">
        <v>47</v>
      </c>
      <c r="F13" s="17" t="s">
        <v>38</v>
      </c>
      <c r="G13" s="17">
        <v>7</v>
      </c>
      <c r="H13" s="17">
        <v>112</v>
      </c>
      <c r="I13" s="17">
        <v>2</v>
      </c>
      <c r="J13" s="17">
        <v>26</v>
      </c>
      <c r="K13" s="17">
        <v>28</v>
      </c>
      <c r="L13" s="17"/>
      <c r="M13" s="17"/>
      <c r="N13" s="17"/>
      <c r="O13" s="17"/>
      <c r="P13" s="17"/>
      <c r="Q13" s="17" t="s">
        <v>34</v>
      </c>
      <c r="R13" s="22"/>
    </row>
    <row r="14" ht="24" customHeight="1" spans="1:18">
      <c r="A14" s="17"/>
      <c r="B14" s="17"/>
      <c r="C14" s="17">
        <v>10</v>
      </c>
      <c r="D14" s="18" t="s">
        <v>48</v>
      </c>
      <c r="E14" s="19" t="s">
        <v>49</v>
      </c>
      <c r="F14" s="17"/>
      <c r="G14" s="17"/>
      <c r="H14" s="17"/>
      <c r="I14" s="17">
        <v>2</v>
      </c>
      <c r="J14" s="17">
        <v>28</v>
      </c>
      <c r="K14" s="17"/>
      <c r="L14" s="17">
        <v>30</v>
      </c>
      <c r="M14" s="17"/>
      <c r="N14" s="17"/>
      <c r="O14" s="17"/>
      <c r="P14" s="17"/>
      <c r="Q14" s="17" t="s">
        <v>34</v>
      </c>
      <c r="R14" s="22"/>
    </row>
    <row r="15" ht="24" customHeight="1" spans="1:18">
      <c r="A15" s="17"/>
      <c r="B15" s="17"/>
      <c r="C15" s="17">
        <v>11</v>
      </c>
      <c r="D15" s="18" t="s">
        <v>50</v>
      </c>
      <c r="E15" s="19" t="s">
        <v>51</v>
      </c>
      <c r="F15" s="17"/>
      <c r="G15" s="17"/>
      <c r="H15" s="17"/>
      <c r="I15" s="17">
        <v>2</v>
      </c>
      <c r="J15" s="17">
        <v>28</v>
      </c>
      <c r="K15" s="17"/>
      <c r="L15" s="17"/>
      <c r="M15" s="17">
        <v>30</v>
      </c>
      <c r="N15" s="17"/>
      <c r="O15" s="17"/>
      <c r="P15" s="17"/>
      <c r="Q15" s="17" t="s">
        <v>34</v>
      </c>
      <c r="R15" s="22"/>
    </row>
    <row r="16" ht="24" customHeight="1" spans="1:18">
      <c r="A16" s="17"/>
      <c r="B16" s="17"/>
      <c r="C16" s="17">
        <v>12</v>
      </c>
      <c r="D16" s="18" t="s">
        <v>52</v>
      </c>
      <c r="E16" s="19" t="s">
        <v>53</v>
      </c>
      <c r="F16" s="17"/>
      <c r="G16" s="17"/>
      <c r="H16" s="17"/>
      <c r="I16" s="17">
        <v>2</v>
      </c>
      <c r="J16" s="17">
        <v>18</v>
      </c>
      <c r="K16" s="17"/>
      <c r="L16" s="17"/>
      <c r="M16" s="17"/>
      <c r="N16" s="17">
        <v>20</v>
      </c>
      <c r="O16" s="17"/>
      <c r="P16" s="17"/>
      <c r="Q16" s="17" t="s">
        <v>34</v>
      </c>
      <c r="R16" s="22"/>
    </row>
    <row r="17" ht="24" customHeight="1" spans="1:19">
      <c r="A17" s="17"/>
      <c r="B17" s="17"/>
      <c r="C17" s="17">
        <v>13</v>
      </c>
      <c r="D17" s="18" t="s">
        <v>54</v>
      </c>
      <c r="E17" s="19" t="s">
        <v>55</v>
      </c>
      <c r="F17" s="17"/>
      <c r="G17" s="17"/>
      <c r="H17" s="17"/>
      <c r="I17" s="17">
        <v>0</v>
      </c>
      <c r="J17" s="17">
        <v>4</v>
      </c>
      <c r="K17" s="17"/>
      <c r="L17" s="17"/>
      <c r="M17" s="17"/>
      <c r="N17" s="17"/>
      <c r="O17" s="17">
        <v>4</v>
      </c>
      <c r="P17" s="17"/>
      <c r="Q17" s="17" t="s">
        <v>34</v>
      </c>
      <c r="R17" s="22"/>
    </row>
    <row r="18" ht="24" customHeight="1" spans="1:19">
      <c r="A18" s="17"/>
      <c r="B18" s="17"/>
      <c r="C18" s="17">
        <v>14</v>
      </c>
      <c r="D18" s="18" t="s">
        <v>56</v>
      </c>
      <c r="E18" s="19" t="s">
        <v>57</v>
      </c>
      <c r="F18" s="17" t="s">
        <v>38</v>
      </c>
      <c r="G18" s="17">
        <v>1</v>
      </c>
      <c r="H18" s="17">
        <v>16</v>
      </c>
      <c r="I18" s="17">
        <v>6</v>
      </c>
      <c r="J18" s="17">
        <v>10</v>
      </c>
      <c r="K18" s="17"/>
      <c r="L18" s="17">
        <v>16</v>
      </c>
      <c r="M18" s="17"/>
      <c r="N18" s="17"/>
      <c r="O18" s="17"/>
      <c r="P18" s="17"/>
      <c r="Q18" s="17" t="s">
        <v>34</v>
      </c>
      <c r="R18" s="22"/>
    </row>
    <row r="19" ht="24" customHeight="1" spans="1:19">
      <c r="A19" s="17"/>
      <c r="B19" s="17"/>
      <c r="C19" s="17">
        <v>15</v>
      </c>
      <c r="D19" s="18" t="s">
        <v>58</v>
      </c>
      <c r="E19" s="19" t="s">
        <v>59</v>
      </c>
      <c r="F19" s="17" t="s">
        <v>60</v>
      </c>
      <c r="G19" s="17">
        <v>7</v>
      </c>
      <c r="H19" s="17">
        <v>112</v>
      </c>
      <c r="I19" s="17">
        <v>32</v>
      </c>
      <c r="J19" s="17">
        <v>16</v>
      </c>
      <c r="K19" s="17">
        <v>48</v>
      </c>
      <c r="L19" s="17"/>
      <c r="M19" s="25"/>
      <c r="N19" s="25"/>
      <c r="O19" s="17"/>
      <c r="P19" s="17"/>
      <c r="Q19" s="17" t="s">
        <v>26</v>
      </c>
      <c r="R19" s="22"/>
    </row>
    <row r="20" ht="24" customHeight="1" spans="1:19">
      <c r="A20" s="17"/>
      <c r="B20" s="17"/>
      <c r="C20" s="17">
        <v>16</v>
      </c>
      <c r="D20" s="18" t="s">
        <v>61</v>
      </c>
      <c r="E20" s="19" t="s">
        <v>62</v>
      </c>
      <c r="F20" s="17"/>
      <c r="G20" s="17"/>
      <c r="H20" s="17"/>
      <c r="I20" s="17">
        <v>48</v>
      </c>
      <c r="J20" s="17">
        <v>16</v>
      </c>
      <c r="K20" s="17"/>
      <c r="L20" s="17">
        <v>64</v>
      </c>
      <c r="M20" s="17"/>
      <c r="N20" s="17"/>
      <c r="O20" s="17"/>
      <c r="P20" s="17"/>
      <c r="Q20" s="17" t="s">
        <v>26</v>
      </c>
      <c r="R20" s="22"/>
    </row>
    <row r="21" ht="16.5" customHeight="1" spans="1:19">
      <c r="A21" s="17"/>
      <c r="B21" s="17"/>
      <c r="C21" s="17">
        <v>17</v>
      </c>
      <c r="D21" s="18" t="s">
        <v>63</v>
      </c>
      <c r="E21" s="19" t="s">
        <v>64</v>
      </c>
      <c r="F21" s="17" t="s">
        <v>38</v>
      </c>
      <c r="G21" s="17">
        <v>2</v>
      </c>
      <c r="H21" s="17">
        <v>32</v>
      </c>
      <c r="I21" s="17">
        <v>16</v>
      </c>
      <c r="J21" s="17">
        <v>16</v>
      </c>
      <c r="K21" s="17"/>
      <c r="L21" s="17"/>
      <c r="M21" s="17">
        <v>32</v>
      </c>
      <c r="N21" s="17"/>
      <c r="O21" s="17"/>
      <c r="P21" s="17"/>
      <c r="Q21" s="17" t="s">
        <v>34</v>
      </c>
      <c r="R21" s="22"/>
    </row>
    <row r="22" ht="24" customHeight="1" spans="1:19">
      <c r="A22" s="17"/>
      <c r="B22" s="17"/>
      <c r="C22" s="17">
        <v>18</v>
      </c>
      <c r="D22" s="18" t="s">
        <v>65</v>
      </c>
      <c r="E22" s="19" t="s">
        <v>66</v>
      </c>
      <c r="F22" s="17" t="s">
        <v>41</v>
      </c>
      <c r="G22" s="26">
        <v>1</v>
      </c>
      <c r="H22" s="17">
        <v>16</v>
      </c>
      <c r="I22" s="17">
        <v>8</v>
      </c>
      <c r="J22" s="17">
        <v>8</v>
      </c>
      <c r="K22" s="17">
        <v>16</v>
      </c>
      <c r="L22" s="17"/>
      <c r="M22" s="17"/>
      <c r="N22" s="17"/>
      <c r="O22" s="17"/>
      <c r="P22" s="17"/>
      <c r="Q22" s="17" t="s">
        <v>34</v>
      </c>
      <c r="R22" s="22"/>
    </row>
    <row r="23" ht="15.75" customHeight="1" spans="1:19">
      <c r="A23" s="17"/>
      <c r="B23" s="17"/>
      <c r="C23" s="17">
        <v>19</v>
      </c>
      <c r="D23" s="18" t="s">
        <v>67</v>
      </c>
      <c r="E23" s="19" t="s">
        <v>68</v>
      </c>
      <c r="F23" s="17" t="s">
        <v>41</v>
      </c>
      <c r="G23" s="17">
        <v>1</v>
      </c>
      <c r="H23" s="17">
        <v>16</v>
      </c>
      <c r="I23" s="17">
        <v>8</v>
      </c>
      <c r="J23" s="17">
        <v>8</v>
      </c>
      <c r="K23" s="17"/>
      <c r="L23" s="17"/>
      <c r="M23" s="17"/>
      <c r="N23" s="17">
        <v>16</v>
      </c>
      <c r="O23" s="17"/>
      <c r="P23" s="17"/>
      <c r="Q23" s="17" t="s">
        <v>34</v>
      </c>
      <c r="R23" s="22"/>
    </row>
    <row r="24" ht="21.75" customHeight="1" spans="1:19">
      <c r="A24" s="17"/>
      <c r="B24" s="17"/>
      <c r="C24" s="17">
        <v>20</v>
      </c>
      <c r="D24" s="17" t="s">
        <v>69</v>
      </c>
      <c r="E24" s="19" t="s">
        <v>70</v>
      </c>
      <c r="F24" s="17" t="s">
        <v>71</v>
      </c>
      <c r="G24" s="17">
        <v>3</v>
      </c>
      <c r="H24" s="17">
        <v>48</v>
      </c>
      <c r="I24" s="17">
        <v>16</v>
      </c>
      <c r="J24" s="17">
        <v>32</v>
      </c>
      <c r="K24" s="17">
        <v>48</v>
      </c>
      <c r="L24" s="17"/>
      <c r="M24" s="17"/>
      <c r="N24" s="17"/>
      <c r="O24" s="17"/>
      <c r="P24" s="17"/>
      <c r="Q24" s="17" t="s">
        <v>34</v>
      </c>
      <c r="R24" s="22"/>
    </row>
    <row r="25" ht="27.75" customHeight="1" spans="1:19">
      <c r="A25" s="17"/>
      <c r="B25" s="17"/>
      <c r="C25" s="17">
        <v>21</v>
      </c>
      <c r="D25" s="17" t="s">
        <v>72</v>
      </c>
      <c r="E25" s="19" t="s">
        <v>73</v>
      </c>
      <c r="F25" s="17" t="s">
        <v>74</v>
      </c>
      <c r="G25" s="17">
        <v>2</v>
      </c>
      <c r="H25" s="17">
        <v>32</v>
      </c>
      <c r="I25" s="17">
        <v>16</v>
      </c>
      <c r="J25" s="17">
        <v>16</v>
      </c>
      <c r="K25" s="17"/>
      <c r="L25" s="17">
        <v>32</v>
      </c>
      <c r="M25" s="17"/>
      <c r="N25" s="17"/>
      <c r="O25" s="17"/>
      <c r="P25" s="17"/>
      <c r="Q25" s="17" t="s">
        <v>34</v>
      </c>
      <c r="R25" s="22"/>
    </row>
    <row r="26" ht="26.25" customHeight="1" spans="1:19">
      <c r="A26" s="17"/>
      <c r="B26" s="17" t="s">
        <v>75</v>
      </c>
      <c r="C26" s="17"/>
      <c r="D26" s="17"/>
      <c r="E26" s="17"/>
      <c r="F26" s="17"/>
      <c r="G26" s="17">
        <v>8</v>
      </c>
      <c r="H26" s="17">
        <v>128</v>
      </c>
      <c r="I26" s="17">
        <v>128</v>
      </c>
      <c r="J26" s="17">
        <v>0</v>
      </c>
      <c r="K26" s="17" t="s">
        <v>76</v>
      </c>
      <c r="L26" s="17"/>
      <c r="M26" s="17"/>
      <c r="N26" s="17"/>
      <c r="O26" s="17"/>
      <c r="P26" s="17"/>
      <c r="Q26" s="17"/>
      <c r="R26" s="22"/>
    </row>
    <row r="27" ht="24" customHeight="1" spans="1:19">
      <c r="A27" s="27" t="s">
        <v>77</v>
      </c>
      <c r="B27" s="27"/>
      <c r="C27" s="27"/>
      <c r="D27" s="27"/>
      <c r="E27" s="27"/>
      <c r="F27" s="27"/>
      <c r="G27" s="17">
        <f>SUM(G5:G26)</f>
        <v>48</v>
      </c>
      <c r="H27" s="17">
        <f>SUM(H5:H26)-112</f>
        <v>772</v>
      </c>
      <c r="I27" s="17">
        <f t="shared" ref="I27:P27" si="0">SUM(I5:I26)</f>
        <v>509</v>
      </c>
      <c r="J27" s="17">
        <f>SUM(J5:J26)-112</f>
        <v>263</v>
      </c>
      <c r="K27" s="17">
        <f>SUM(K5:K26)-112</f>
        <v>196</v>
      </c>
      <c r="L27" s="17">
        <f t="shared" si="0"/>
        <v>266</v>
      </c>
      <c r="M27" s="17">
        <f t="shared" si="0"/>
        <v>118</v>
      </c>
      <c r="N27" s="17">
        <f t="shared" si="0"/>
        <v>44</v>
      </c>
      <c r="O27" s="17">
        <f t="shared" si="0"/>
        <v>12</v>
      </c>
      <c r="P27" s="17">
        <f t="shared" si="0"/>
        <v>8</v>
      </c>
      <c r="Q27" s="17"/>
      <c r="R27" s="28"/>
    </row>
    <row r="28" ht="24" customHeight="1" spans="1:19">
      <c r="A28" s="29" t="s">
        <v>78</v>
      </c>
      <c r="B28" s="29" t="s">
        <v>79</v>
      </c>
      <c r="C28" s="30">
        <v>1</v>
      </c>
      <c r="D28" s="30"/>
      <c r="E28" s="31" t="s">
        <v>80</v>
      </c>
      <c r="F28" s="30" t="s">
        <v>81</v>
      </c>
      <c r="G28" s="30">
        <v>1</v>
      </c>
      <c r="H28" s="30">
        <v>16</v>
      </c>
      <c r="I28" s="32"/>
      <c r="J28" s="32"/>
      <c r="K28" s="30"/>
      <c r="L28" s="30"/>
      <c r="M28" s="30"/>
      <c r="N28" s="30"/>
      <c r="O28" s="30"/>
      <c r="P28" s="30"/>
      <c r="Q28" s="17" t="s">
        <v>34</v>
      </c>
      <c r="R28" s="33" t="s">
        <v>96</v>
      </c>
    </row>
    <row r="29" ht="27.75" customHeight="1" spans="1:19">
      <c r="A29" s="29"/>
      <c r="B29" s="29"/>
      <c r="C29" s="30">
        <v>2</v>
      </c>
      <c r="D29" s="30"/>
      <c r="E29" s="31" t="s">
        <v>83</v>
      </c>
      <c r="F29" s="30" t="s">
        <v>81</v>
      </c>
      <c r="G29" s="30">
        <v>2</v>
      </c>
      <c r="H29" s="30">
        <v>56</v>
      </c>
      <c r="I29" s="32"/>
      <c r="J29" s="32"/>
      <c r="K29" s="30"/>
      <c r="L29" s="34"/>
      <c r="M29" s="34"/>
      <c r="N29" s="32">
        <v>56</v>
      </c>
      <c r="O29" s="30"/>
      <c r="P29" s="30"/>
      <c r="Q29" s="17" t="s">
        <v>34</v>
      </c>
      <c r="R29" s="33"/>
      <c r="S29" s="45"/>
    </row>
    <row r="30" ht="24" customHeight="1" spans="1:19">
      <c r="A30" s="29"/>
      <c r="B30" s="29"/>
      <c r="C30" s="30">
        <v>3</v>
      </c>
      <c r="D30" s="35"/>
      <c r="E30" s="31"/>
      <c r="F30" s="30"/>
      <c r="G30" s="30"/>
      <c r="H30" s="30"/>
      <c r="I30" s="30"/>
      <c r="J30" s="30"/>
      <c r="K30" s="30"/>
      <c r="L30" s="30"/>
      <c r="M30" s="30"/>
      <c r="N30" s="36"/>
      <c r="O30" s="30"/>
      <c r="P30" s="30"/>
      <c r="Q30" s="30"/>
      <c r="R30" s="33"/>
    </row>
    <row r="31" ht="24" customHeight="1" spans="1:19">
      <c r="A31" s="29"/>
      <c r="B31" s="29"/>
      <c r="C31" s="30"/>
      <c r="D31" s="35"/>
      <c r="E31" s="31"/>
      <c r="F31" s="30"/>
      <c r="G31" s="30"/>
      <c r="H31" s="30"/>
      <c r="I31" s="30"/>
      <c r="J31" s="30"/>
      <c r="K31" s="30"/>
      <c r="L31" s="30"/>
      <c r="M31" s="36"/>
      <c r="N31" s="36"/>
      <c r="O31" s="30"/>
      <c r="P31" s="30"/>
      <c r="Q31" s="30"/>
      <c r="R31" s="33"/>
    </row>
    <row r="32" ht="24" customHeight="1" spans="1:19">
      <c r="A32" s="29"/>
      <c r="B32" s="29"/>
      <c r="C32" s="30"/>
      <c r="D32" s="35"/>
      <c r="E32" s="31"/>
      <c r="F32" s="30"/>
      <c r="G32" s="30"/>
      <c r="H32" s="30"/>
      <c r="I32" s="30"/>
      <c r="J32" s="30"/>
      <c r="K32" s="30"/>
      <c r="L32" s="30"/>
      <c r="M32" s="36"/>
      <c r="N32" s="36"/>
      <c r="O32" s="30"/>
      <c r="P32" s="30"/>
      <c r="Q32" s="30"/>
      <c r="R32" s="33"/>
    </row>
    <row r="33" ht="24" customHeight="1" spans="1:18">
      <c r="A33" s="29"/>
      <c r="B33" s="29"/>
      <c r="C33" s="30"/>
      <c r="D33" s="35"/>
      <c r="E33" s="31"/>
      <c r="F33" s="30"/>
      <c r="G33" s="30"/>
      <c r="H33" s="30"/>
      <c r="I33" s="30"/>
      <c r="J33" s="30"/>
      <c r="K33" s="30"/>
      <c r="L33" s="30"/>
      <c r="M33" s="36"/>
      <c r="N33" s="36"/>
      <c r="O33" s="30"/>
      <c r="P33" s="30"/>
      <c r="Q33" s="30"/>
      <c r="R33" s="33"/>
    </row>
    <row r="34" ht="24" customHeight="1" spans="1:18">
      <c r="A34" s="29"/>
      <c r="B34" s="29"/>
      <c r="C34" s="30"/>
      <c r="D34" s="35"/>
      <c r="E34" s="31"/>
      <c r="F34" s="30"/>
      <c r="G34" s="30"/>
      <c r="H34" s="30"/>
      <c r="I34" s="30"/>
      <c r="J34" s="30"/>
      <c r="K34" s="30"/>
      <c r="L34" s="30"/>
      <c r="M34" s="36"/>
      <c r="N34" s="36"/>
      <c r="O34" s="30"/>
      <c r="P34" s="30"/>
      <c r="Q34" s="30"/>
      <c r="R34" s="33"/>
    </row>
    <row r="35" ht="24" customHeight="1" spans="1:18">
      <c r="A35" s="29"/>
      <c r="B35" s="29"/>
      <c r="C35" s="30"/>
      <c r="D35" s="35"/>
      <c r="E35" s="31"/>
      <c r="F35" s="30"/>
      <c r="G35" s="30"/>
      <c r="H35" s="30"/>
      <c r="I35" s="30"/>
      <c r="J35" s="30"/>
      <c r="K35" s="30"/>
      <c r="L35" s="30"/>
      <c r="M35" s="36"/>
      <c r="N35" s="36"/>
      <c r="O35" s="30"/>
      <c r="P35" s="30"/>
      <c r="Q35" s="30"/>
      <c r="R35" s="33"/>
    </row>
    <row r="36" ht="24" customHeight="1" spans="1:18">
      <c r="A36" s="29"/>
      <c r="B36" s="29"/>
      <c r="C36" s="30"/>
      <c r="D36" s="35"/>
      <c r="E36" s="31"/>
      <c r="F36" s="30"/>
      <c r="G36" s="30"/>
      <c r="H36" s="30"/>
      <c r="I36" s="30"/>
      <c r="J36" s="30"/>
      <c r="K36" s="30"/>
      <c r="L36" s="30"/>
      <c r="M36" s="36"/>
      <c r="N36" s="36"/>
      <c r="O36" s="30"/>
      <c r="P36" s="30"/>
      <c r="Q36" s="30"/>
      <c r="R36" s="33"/>
    </row>
    <row r="37" ht="24" customHeight="1" spans="1:18">
      <c r="A37" s="29"/>
      <c r="B37" s="29"/>
      <c r="C37" s="30"/>
      <c r="D37" s="35"/>
      <c r="E37" s="31"/>
      <c r="F37" s="30"/>
      <c r="G37" s="30"/>
      <c r="H37" s="30"/>
      <c r="I37" s="30"/>
      <c r="J37" s="30"/>
      <c r="K37" s="30"/>
      <c r="L37" s="30"/>
      <c r="M37" s="36"/>
      <c r="N37" s="36"/>
      <c r="O37" s="30"/>
      <c r="P37" s="30"/>
      <c r="Q37" s="30"/>
      <c r="R37" s="33"/>
    </row>
    <row r="38" ht="24" customHeight="1" spans="1:18">
      <c r="A38" s="29"/>
      <c r="B38" s="29"/>
      <c r="C38" s="30"/>
      <c r="D38" s="35"/>
      <c r="E38" s="31"/>
      <c r="F38" s="30"/>
      <c r="G38" s="30"/>
      <c r="H38" s="30"/>
      <c r="I38" s="30"/>
      <c r="J38" s="30"/>
      <c r="K38" s="30"/>
      <c r="L38" s="30"/>
      <c r="M38" s="36"/>
      <c r="N38" s="36"/>
      <c r="O38" s="30"/>
      <c r="P38" s="30"/>
      <c r="Q38" s="30"/>
      <c r="R38" s="33"/>
    </row>
    <row r="39" ht="24" customHeight="1" spans="1:18">
      <c r="A39" s="29"/>
      <c r="B39" s="29"/>
      <c r="C39" s="30"/>
      <c r="D39" s="35"/>
      <c r="E39" s="31"/>
      <c r="F39" s="30"/>
      <c r="G39" s="30"/>
      <c r="H39" s="30"/>
      <c r="I39" s="30"/>
      <c r="J39" s="30"/>
      <c r="K39" s="30"/>
      <c r="L39" s="30"/>
      <c r="M39" s="36"/>
      <c r="N39" s="36"/>
      <c r="O39" s="30"/>
      <c r="P39" s="30"/>
      <c r="Q39" s="30"/>
      <c r="R39" s="33"/>
    </row>
    <row r="40" ht="24" customHeight="1" spans="1:18">
      <c r="A40" s="29"/>
      <c r="B40" s="29"/>
      <c r="C40" s="30"/>
      <c r="D40" s="35"/>
      <c r="E40" s="31"/>
      <c r="F40" s="30"/>
      <c r="G40" s="30"/>
      <c r="H40" s="30"/>
      <c r="I40" s="30"/>
      <c r="J40" s="30"/>
      <c r="K40" s="30"/>
      <c r="L40" s="30"/>
      <c r="M40" s="36"/>
      <c r="N40" s="36"/>
      <c r="O40" s="30"/>
      <c r="P40" s="30"/>
      <c r="Q40" s="30"/>
      <c r="R40" s="33"/>
    </row>
    <row r="41" ht="24" customHeight="1" spans="1:18">
      <c r="A41" s="29"/>
      <c r="B41" s="29"/>
      <c r="C41" s="30"/>
      <c r="D41" s="35"/>
      <c r="E41" s="31"/>
      <c r="F41" s="30"/>
      <c r="G41" s="30"/>
      <c r="H41" s="30"/>
      <c r="I41" s="30"/>
      <c r="J41" s="30"/>
      <c r="K41" s="30"/>
      <c r="L41" s="30"/>
      <c r="M41" s="36"/>
      <c r="N41" s="36"/>
      <c r="O41" s="30"/>
      <c r="P41" s="30"/>
      <c r="Q41" s="30"/>
      <c r="R41" s="33"/>
    </row>
    <row r="42" ht="18" customHeight="1" spans="1:18">
      <c r="A42" s="29"/>
      <c r="B42" s="37" t="s">
        <v>84</v>
      </c>
      <c r="C42" s="37"/>
      <c r="D42" s="37"/>
      <c r="E42" s="37"/>
      <c r="F42" s="37"/>
      <c r="G42" s="30">
        <f>SUM(G28:G41)</f>
        <v>3</v>
      </c>
      <c r="H42" s="30">
        <f t="shared" ref="H42:P42" si="1">SUM(H28:H41)</f>
        <v>72</v>
      </c>
      <c r="I42" s="30">
        <f t="shared" si="1"/>
        <v>0</v>
      </c>
      <c r="J42" s="30">
        <f t="shared" si="1"/>
        <v>0</v>
      </c>
      <c r="K42" s="30">
        <f t="shared" si="1"/>
        <v>0</v>
      </c>
      <c r="L42" s="30">
        <f t="shared" si="1"/>
        <v>0</v>
      </c>
      <c r="M42" s="30">
        <f t="shared" si="1"/>
        <v>0</v>
      </c>
      <c r="N42" s="30">
        <f t="shared" si="1"/>
        <v>56</v>
      </c>
      <c r="O42" s="30">
        <f t="shared" si="1"/>
        <v>0</v>
      </c>
      <c r="P42" s="30">
        <f t="shared" si="1"/>
        <v>0</v>
      </c>
      <c r="Q42" s="30"/>
      <c r="R42" s="33"/>
    </row>
    <row r="43" ht="24" customHeight="1" spans="1:18">
      <c r="A43" s="29"/>
      <c r="B43" s="29" t="s">
        <v>85</v>
      </c>
      <c r="C43" s="29">
        <v>1</v>
      </c>
      <c r="D43" s="35"/>
      <c r="E43" s="31"/>
      <c r="F43" s="30"/>
      <c r="G43" s="30"/>
      <c r="H43" s="30"/>
      <c r="I43" s="30"/>
      <c r="J43" s="30"/>
      <c r="K43" s="30"/>
      <c r="L43" s="30"/>
      <c r="M43" s="36"/>
      <c r="N43" s="30"/>
      <c r="O43" s="30"/>
      <c r="P43" s="30"/>
      <c r="Q43" s="30"/>
      <c r="R43" s="33"/>
    </row>
    <row r="44" ht="24" customHeight="1" spans="1:18">
      <c r="A44" s="29"/>
      <c r="B44" s="29"/>
      <c r="C44" s="29">
        <v>2</v>
      </c>
      <c r="D44" s="35"/>
      <c r="E44" s="31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3"/>
    </row>
    <row r="45" ht="24" customHeight="1" spans="1:18">
      <c r="A45" s="29"/>
      <c r="B45" s="29"/>
      <c r="C45" s="29">
        <v>3</v>
      </c>
      <c r="D45" s="35"/>
      <c r="E45" s="31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3"/>
    </row>
    <row r="46" ht="24" customHeight="1" spans="1:18">
      <c r="A46" s="29"/>
      <c r="B46" s="29"/>
      <c r="C46" s="29"/>
      <c r="D46" s="35"/>
      <c r="E46" s="31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3"/>
    </row>
    <row r="47" ht="24" customHeight="1" spans="1:18">
      <c r="A47" s="29"/>
      <c r="B47" s="29"/>
      <c r="C47" s="29"/>
      <c r="D47" s="35"/>
      <c r="E47" s="31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3"/>
    </row>
    <row r="48" ht="24" customHeight="1" spans="1:18">
      <c r="A48" s="29"/>
      <c r="B48" s="29"/>
      <c r="C48" s="29"/>
      <c r="D48" s="35"/>
      <c r="E48" s="31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3"/>
    </row>
    <row r="49" ht="24" customHeight="1" spans="1:18">
      <c r="A49" s="29"/>
      <c r="B49" s="29"/>
      <c r="C49" s="29"/>
      <c r="D49" s="35"/>
      <c r="E49" s="31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3"/>
    </row>
    <row r="50" ht="24" customHeight="1" spans="1:18">
      <c r="A50" s="29"/>
      <c r="B50" s="29"/>
      <c r="C50" s="29"/>
      <c r="D50" s="35"/>
      <c r="E50" s="31" t="s">
        <v>86</v>
      </c>
      <c r="F50" s="30"/>
      <c r="G50" s="30">
        <v>12</v>
      </c>
      <c r="H50" s="30">
        <f>G50*48</f>
        <v>576</v>
      </c>
      <c r="I50" s="30"/>
      <c r="J50" s="30"/>
      <c r="K50" s="30"/>
      <c r="L50" s="30"/>
      <c r="M50" s="30"/>
      <c r="N50" s="30"/>
      <c r="O50" s="30"/>
      <c r="P50" s="30"/>
      <c r="Q50" s="30"/>
      <c r="R50" s="33"/>
    </row>
    <row r="51" ht="24" customHeight="1" spans="1:18">
      <c r="A51" s="29"/>
      <c r="B51" s="29"/>
      <c r="C51" s="29"/>
      <c r="D51" s="35"/>
      <c r="E51" s="31" t="s">
        <v>87</v>
      </c>
      <c r="F51" s="30"/>
      <c r="G51" s="30">
        <v>3</v>
      </c>
      <c r="H51" s="30">
        <f>G51*56</f>
        <v>168</v>
      </c>
      <c r="I51" s="30"/>
      <c r="J51" s="30"/>
      <c r="K51" s="30"/>
      <c r="L51" s="30"/>
      <c r="M51" s="30"/>
      <c r="N51" s="30"/>
      <c r="O51" s="30"/>
      <c r="P51" s="30"/>
      <c r="Q51" s="30"/>
      <c r="R51" s="33"/>
    </row>
    <row r="52" ht="24" customHeight="1" spans="1:18">
      <c r="A52" s="29"/>
      <c r="B52" s="37" t="s">
        <v>84</v>
      </c>
      <c r="C52" s="37"/>
      <c r="D52" s="37"/>
      <c r="E52" s="37"/>
      <c r="F52" s="37"/>
      <c r="G52" s="30">
        <f>SUM(G43:G51)</f>
        <v>15</v>
      </c>
      <c r="H52" s="30">
        <f t="shared" ref="H52:P52" si="2">SUM(H43:H51)</f>
        <v>744</v>
      </c>
      <c r="I52" s="30">
        <f t="shared" si="2"/>
        <v>0</v>
      </c>
      <c r="J52" s="30">
        <f t="shared" si="2"/>
        <v>0</v>
      </c>
      <c r="K52" s="30">
        <f t="shared" si="2"/>
        <v>0</v>
      </c>
      <c r="L52" s="30">
        <f t="shared" si="2"/>
        <v>0</v>
      </c>
      <c r="M52" s="30">
        <f t="shared" si="2"/>
        <v>0</v>
      </c>
      <c r="N52" s="30">
        <f t="shared" si="2"/>
        <v>0</v>
      </c>
      <c r="O52" s="30">
        <f t="shared" si="2"/>
        <v>0</v>
      </c>
      <c r="P52" s="30">
        <f t="shared" si="2"/>
        <v>0</v>
      </c>
      <c r="Q52" s="30"/>
      <c r="R52" s="33"/>
    </row>
    <row r="53" ht="24" customHeight="1" spans="1:18">
      <c r="A53" s="29"/>
      <c r="B53" s="29" t="s">
        <v>88</v>
      </c>
      <c r="C53" s="29">
        <v>1</v>
      </c>
      <c r="D53" s="30"/>
      <c r="E53" s="31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3"/>
    </row>
    <row r="54" ht="24" customHeight="1" spans="1:18">
      <c r="A54" s="29"/>
      <c r="B54" s="29"/>
      <c r="C54" s="29">
        <v>2</v>
      </c>
      <c r="D54" s="30"/>
      <c r="E54" s="31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3"/>
    </row>
    <row r="55" ht="24" customHeight="1" spans="1:18">
      <c r="A55" s="29"/>
      <c r="B55" s="29"/>
      <c r="C55" s="29">
        <v>3</v>
      </c>
      <c r="D55" s="30"/>
      <c r="E55" s="31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3"/>
    </row>
    <row r="56" ht="24" customHeight="1" spans="1:18">
      <c r="A56" s="29"/>
      <c r="B56" s="29"/>
      <c r="C56" s="29"/>
      <c r="D56" s="30"/>
      <c r="E56" s="31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3"/>
    </row>
    <row r="57" ht="24" customHeight="1" spans="1:18">
      <c r="A57" s="29"/>
      <c r="B57" s="29"/>
      <c r="C57" s="29"/>
      <c r="D57" s="30"/>
      <c r="E57" s="31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3"/>
    </row>
    <row r="58" ht="24" customHeight="1" spans="1:18">
      <c r="A58" s="29"/>
      <c r="B58" s="29"/>
      <c r="C58" s="29"/>
      <c r="D58" s="30"/>
      <c r="E58" s="31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3"/>
    </row>
    <row r="59" ht="24" customHeight="1" spans="1:18">
      <c r="A59" s="29"/>
      <c r="B59" s="29"/>
      <c r="C59" s="29"/>
      <c r="D59" s="30"/>
      <c r="E59" s="31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3"/>
    </row>
    <row r="60" ht="51.75" customHeight="1" spans="1:18">
      <c r="A60" s="29"/>
      <c r="B60" s="37" t="s">
        <v>84</v>
      </c>
      <c r="C60" s="37"/>
      <c r="D60" s="37"/>
      <c r="E60" s="37"/>
      <c r="F60" s="37"/>
      <c r="G60" s="38"/>
      <c r="H60" s="38"/>
      <c r="I60" s="30"/>
      <c r="J60" s="30"/>
      <c r="K60" s="30"/>
      <c r="L60" s="30"/>
      <c r="M60" s="30"/>
      <c r="N60" s="30"/>
      <c r="O60" s="30"/>
      <c r="P60" s="30"/>
      <c r="Q60" s="30"/>
      <c r="R60" s="40" t="s">
        <v>89</v>
      </c>
    </row>
    <row r="61" ht="24" customHeight="1" spans="1:18">
      <c r="A61" s="37" t="s">
        <v>90</v>
      </c>
      <c r="B61" s="37"/>
      <c r="C61" s="37"/>
      <c r="D61" s="37"/>
      <c r="E61" s="37"/>
      <c r="F61" s="37"/>
      <c r="G61" s="38">
        <f>G42+G52+G60</f>
        <v>18</v>
      </c>
      <c r="H61" s="38">
        <f t="shared" ref="H61:P61" si="3">H42+H52+H60</f>
        <v>816</v>
      </c>
      <c r="I61" s="38">
        <f t="shared" si="3"/>
        <v>0</v>
      </c>
      <c r="J61" s="38">
        <f t="shared" si="3"/>
        <v>0</v>
      </c>
      <c r="K61" s="38">
        <f t="shared" si="3"/>
        <v>0</v>
      </c>
      <c r="L61" s="38">
        <f t="shared" si="3"/>
        <v>0</v>
      </c>
      <c r="M61" s="38">
        <f t="shared" si="3"/>
        <v>0</v>
      </c>
      <c r="N61" s="38">
        <f t="shared" si="3"/>
        <v>56</v>
      </c>
      <c r="O61" s="38">
        <f t="shared" si="3"/>
        <v>0</v>
      </c>
      <c r="P61" s="38">
        <f t="shared" si="3"/>
        <v>0</v>
      </c>
      <c r="Q61" s="30"/>
      <c r="R61" s="24"/>
    </row>
    <row r="62" ht="26.25" customHeight="1" spans="1:18">
      <c r="A62" s="17" t="s">
        <v>91</v>
      </c>
      <c r="B62" s="17"/>
      <c r="C62" s="17"/>
      <c r="D62" s="17"/>
      <c r="E62" s="17"/>
      <c r="F62" s="17"/>
      <c r="G62" s="17">
        <v>2</v>
      </c>
      <c r="H62" s="17">
        <v>112</v>
      </c>
      <c r="I62" s="17"/>
      <c r="J62" s="17"/>
      <c r="K62" s="17"/>
      <c r="L62" s="17"/>
      <c r="M62" s="17"/>
      <c r="N62" s="17"/>
      <c r="O62" s="17"/>
      <c r="P62" s="17"/>
      <c r="Q62" s="17"/>
      <c r="R62" s="40" t="s">
        <v>92</v>
      </c>
    </row>
    <row r="63" ht="24.75" customHeight="1" spans="1:18">
      <c r="A63" s="41" t="s">
        <v>93</v>
      </c>
      <c r="B63" s="41"/>
      <c r="C63" s="41"/>
      <c r="D63" s="41"/>
      <c r="E63" s="41"/>
      <c r="F63" s="41"/>
      <c r="G63" s="17">
        <f>G27+G61+G62</f>
        <v>68</v>
      </c>
      <c r="H63" s="17">
        <f>H27+H61</f>
        <v>1588</v>
      </c>
      <c r="I63" s="17">
        <f t="shared" ref="I63:P63" si="4">I27+I61</f>
        <v>509</v>
      </c>
      <c r="J63" s="17">
        <f t="shared" si="4"/>
        <v>263</v>
      </c>
      <c r="K63" s="17">
        <f t="shared" si="4"/>
        <v>196</v>
      </c>
      <c r="L63" s="17">
        <f t="shared" si="4"/>
        <v>266</v>
      </c>
      <c r="M63" s="17">
        <f t="shared" si="4"/>
        <v>118</v>
      </c>
      <c r="N63" s="17">
        <f t="shared" si="4"/>
        <v>100</v>
      </c>
      <c r="O63" s="17">
        <f t="shared" si="4"/>
        <v>12</v>
      </c>
      <c r="P63" s="17">
        <f t="shared" si="4"/>
        <v>8</v>
      </c>
      <c r="Q63" s="17"/>
      <c r="R63" s="24"/>
    </row>
    <row r="64" ht="12.75" customHeight="1" spans="1:18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</row>
    <row r="65" ht="96.75" customHeight="1" spans="1:17">
      <c r="A65" s="43" t="s">
        <v>97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</row>
  </sheetData>
  <mergeCells count="45">
    <mergeCell ref="A1:Q1"/>
    <mergeCell ref="H2:J2"/>
    <mergeCell ref="K2:P2"/>
    <mergeCell ref="I3:J3"/>
    <mergeCell ref="B26:F26"/>
    <mergeCell ref="K26:P26"/>
    <mergeCell ref="A27:F27"/>
    <mergeCell ref="B42:F42"/>
    <mergeCell ref="B52:F52"/>
    <mergeCell ref="B60:F60"/>
    <mergeCell ref="A61:F61"/>
    <mergeCell ref="A62:E62"/>
    <mergeCell ref="A63:F63"/>
    <mergeCell ref="A64:Q64"/>
    <mergeCell ref="A65:Q65"/>
    <mergeCell ref="A5:A26"/>
    <mergeCell ref="A28:A60"/>
    <mergeCell ref="B5:B8"/>
    <mergeCell ref="B9:B25"/>
    <mergeCell ref="B28:B41"/>
    <mergeCell ref="B43:B51"/>
    <mergeCell ref="B53:B59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R2:R4"/>
    <mergeCell ref="R5:R27"/>
    <mergeCell ref="R28:R59"/>
    <mergeCell ref="A2:B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5"/>
  <sheetViews>
    <sheetView zoomScale="130" zoomScaleNormal="130" topLeftCell="G28" workbookViewId="0">
      <selection activeCell="N29" sqref="N29"/>
    </sheetView>
  </sheetViews>
  <sheetFormatPr defaultColWidth="9" defaultRowHeight="12"/>
  <cols>
    <col min="1" max="1" width="3.625" style="8" customWidth="1"/>
    <col min="2" max="2" width="4.25" style="8" customWidth="1"/>
    <col min="3" max="3" width="4.375" style="8" customWidth="1"/>
    <col min="4" max="4" width="7.625" style="8" customWidth="1"/>
    <col min="5" max="5" width="16.75" style="9" customWidth="1"/>
    <col min="6" max="6" width="9.625" style="8" customWidth="1"/>
    <col min="7" max="8" width="4.5" style="8" customWidth="1"/>
    <col min="9" max="10" width="4.375" style="8" customWidth="1"/>
    <col min="11" max="11" width="4" style="8" customWidth="1"/>
    <col min="12" max="12" width="3.875" style="8" customWidth="1"/>
    <col min="13" max="14" width="4.25" style="8" customWidth="1"/>
    <col min="15" max="15" width="4" style="8" customWidth="1"/>
    <col min="16" max="16" width="4.125" style="8" customWidth="1"/>
    <col min="17" max="17" width="5.25" style="8" customWidth="1"/>
    <col min="18" max="18" width="44.625" style="8" customWidth="1"/>
    <col min="19" max="19" width="17.625" style="8" customWidth="1"/>
    <col min="20" max="16384" width="9" style="8"/>
  </cols>
  <sheetData>
    <row r="1" spans="1:18">
      <c r="A1" s="10" t="s">
        <v>98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14.25" customHeight="1" spans="1:18">
      <c r="A2" s="11" t="s">
        <v>1</v>
      </c>
      <c r="B2" s="11"/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/>
      <c r="J2" s="11"/>
      <c r="K2" s="11" t="s">
        <v>8</v>
      </c>
      <c r="L2" s="11"/>
      <c r="M2" s="11"/>
      <c r="N2" s="11"/>
      <c r="O2" s="11"/>
      <c r="P2" s="11"/>
      <c r="Q2" s="11" t="s">
        <v>9</v>
      </c>
      <c r="R2" s="12" t="s">
        <v>10</v>
      </c>
    </row>
    <row r="3" spans="1:18">
      <c r="A3" s="11"/>
      <c r="B3" s="11"/>
      <c r="C3" s="11"/>
      <c r="D3" s="11"/>
      <c r="E3" s="11"/>
      <c r="F3" s="11"/>
      <c r="G3" s="11"/>
      <c r="H3" s="11" t="s">
        <v>11</v>
      </c>
      <c r="I3" s="11" t="s">
        <v>12</v>
      </c>
      <c r="J3" s="11"/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/>
      <c r="R3" s="13"/>
    </row>
    <row r="4" ht="26.25" customHeight="1" spans="1:18">
      <c r="A4" s="11"/>
      <c r="B4" s="11"/>
      <c r="C4" s="11"/>
      <c r="D4" s="11"/>
      <c r="E4" s="11"/>
      <c r="F4" s="11"/>
      <c r="G4" s="11"/>
      <c r="H4" s="11"/>
      <c r="I4" s="14" t="s">
        <v>19</v>
      </c>
      <c r="J4" s="14" t="s">
        <v>20</v>
      </c>
      <c r="K4" s="11"/>
      <c r="L4" s="11"/>
      <c r="M4" s="11"/>
      <c r="N4" s="11"/>
      <c r="O4" s="11"/>
      <c r="P4" s="11"/>
      <c r="Q4" s="15"/>
      <c r="R4" s="16"/>
    </row>
    <row r="5" ht="24" customHeight="1" spans="1:18">
      <c r="A5" s="17" t="s">
        <v>21</v>
      </c>
      <c r="B5" s="17" t="s">
        <v>22</v>
      </c>
      <c r="C5" s="17">
        <v>1</v>
      </c>
      <c r="D5" s="18" t="s">
        <v>23</v>
      </c>
      <c r="E5" s="19" t="s">
        <v>24</v>
      </c>
      <c r="F5" s="17" t="s">
        <v>25</v>
      </c>
      <c r="G5" s="17">
        <v>3</v>
      </c>
      <c r="H5" s="17">
        <v>48</v>
      </c>
      <c r="I5" s="17">
        <v>39</v>
      </c>
      <c r="J5" s="17">
        <v>9</v>
      </c>
      <c r="K5" s="17">
        <v>48</v>
      </c>
      <c r="L5" s="17"/>
      <c r="M5" s="17"/>
      <c r="N5" s="17"/>
      <c r="O5" s="17"/>
      <c r="P5" s="17"/>
      <c r="Q5" s="20" t="s">
        <v>26</v>
      </c>
      <c r="R5" s="21" t="s">
        <v>27</v>
      </c>
    </row>
    <row r="6" ht="24" customHeight="1" spans="1:18">
      <c r="A6" s="17"/>
      <c r="B6" s="17"/>
      <c r="C6" s="17">
        <v>2</v>
      </c>
      <c r="D6" s="18" t="s">
        <v>28</v>
      </c>
      <c r="E6" s="19" t="s">
        <v>29</v>
      </c>
      <c r="F6" s="17" t="s">
        <v>25</v>
      </c>
      <c r="G6" s="17">
        <v>2</v>
      </c>
      <c r="H6" s="17">
        <v>32</v>
      </c>
      <c r="I6" s="17">
        <v>28</v>
      </c>
      <c r="J6" s="17">
        <v>4</v>
      </c>
      <c r="K6" s="17"/>
      <c r="L6" s="17">
        <v>32</v>
      </c>
      <c r="M6" s="17"/>
      <c r="N6" s="17"/>
      <c r="O6" s="17"/>
      <c r="P6" s="17"/>
      <c r="Q6" s="20" t="s">
        <v>26</v>
      </c>
      <c r="R6" s="22"/>
    </row>
    <row r="7" ht="24" customHeight="1" spans="1:18">
      <c r="A7" s="17"/>
      <c r="B7" s="17"/>
      <c r="C7" s="17">
        <v>3</v>
      </c>
      <c r="D7" s="18" t="s">
        <v>30</v>
      </c>
      <c r="E7" s="19" t="s">
        <v>31</v>
      </c>
      <c r="F7" s="17" t="s">
        <v>25</v>
      </c>
      <c r="G7" s="17">
        <v>3</v>
      </c>
      <c r="H7" s="17">
        <v>48</v>
      </c>
      <c r="I7" s="17">
        <v>42</v>
      </c>
      <c r="J7" s="17">
        <v>6</v>
      </c>
      <c r="K7" s="17"/>
      <c r="L7" s="17"/>
      <c r="M7" s="17">
        <v>48</v>
      </c>
      <c r="N7" s="17"/>
      <c r="O7" s="17"/>
      <c r="P7" s="17"/>
      <c r="Q7" s="20" t="s">
        <v>26</v>
      </c>
      <c r="R7" s="22"/>
    </row>
    <row r="8" ht="24" customHeight="1" spans="1:18">
      <c r="A8" s="17"/>
      <c r="B8" s="17"/>
      <c r="C8" s="17">
        <v>4</v>
      </c>
      <c r="D8" s="18" t="s">
        <v>32</v>
      </c>
      <c r="E8" s="19" t="s">
        <v>33</v>
      </c>
      <c r="F8" s="17" t="s">
        <v>25</v>
      </c>
      <c r="G8" s="17">
        <v>1</v>
      </c>
      <c r="H8" s="17">
        <v>48</v>
      </c>
      <c r="I8" s="17">
        <v>48</v>
      </c>
      <c r="J8" s="17">
        <v>0</v>
      </c>
      <c r="K8" s="17">
        <v>8</v>
      </c>
      <c r="L8" s="17">
        <v>8</v>
      </c>
      <c r="M8" s="17">
        <v>8</v>
      </c>
      <c r="N8" s="17">
        <v>8</v>
      </c>
      <c r="O8" s="17">
        <v>8</v>
      </c>
      <c r="P8" s="17">
        <v>8</v>
      </c>
      <c r="Q8" s="20" t="s">
        <v>34</v>
      </c>
      <c r="R8" s="22"/>
    </row>
    <row r="9" ht="17.25" customHeight="1" spans="1:18">
      <c r="A9" s="17"/>
      <c r="B9" s="17" t="s">
        <v>35</v>
      </c>
      <c r="C9" s="17">
        <v>5</v>
      </c>
      <c r="D9" s="18" t="s">
        <v>36</v>
      </c>
      <c r="E9" s="19" t="s">
        <v>37</v>
      </c>
      <c r="F9" s="17" t="s">
        <v>38</v>
      </c>
      <c r="G9" s="17">
        <v>2</v>
      </c>
      <c r="H9" s="17">
        <v>36</v>
      </c>
      <c r="I9" s="17">
        <v>36</v>
      </c>
      <c r="J9" s="17">
        <v>0</v>
      </c>
      <c r="K9" s="17"/>
      <c r="L9" s="17">
        <v>36</v>
      </c>
      <c r="M9" s="17"/>
      <c r="N9" s="17"/>
      <c r="O9" s="17"/>
      <c r="P9" s="17"/>
      <c r="Q9" s="17" t="s">
        <v>34</v>
      </c>
      <c r="R9" s="22"/>
    </row>
    <row r="10" ht="17.25" customHeight="1" spans="1:18">
      <c r="A10" s="17"/>
      <c r="B10" s="17"/>
      <c r="C10" s="17">
        <v>6</v>
      </c>
      <c r="D10" s="18" t="s">
        <v>39</v>
      </c>
      <c r="E10" s="19" t="s">
        <v>40</v>
      </c>
      <c r="F10" s="17" t="s">
        <v>41</v>
      </c>
      <c r="G10" s="17">
        <v>2</v>
      </c>
      <c r="H10" s="17">
        <f>G10*56</f>
        <v>112</v>
      </c>
      <c r="I10" s="17">
        <v>0</v>
      </c>
      <c r="J10" s="17">
        <v>112</v>
      </c>
      <c r="K10" s="17">
        <v>112</v>
      </c>
      <c r="L10" s="17"/>
      <c r="M10" s="17"/>
      <c r="N10" s="17"/>
      <c r="O10" s="17"/>
      <c r="P10" s="17"/>
      <c r="Q10" s="17" t="s">
        <v>34</v>
      </c>
      <c r="R10" s="22"/>
    </row>
    <row r="11" ht="24" customHeight="1" spans="1:18">
      <c r="A11" s="17"/>
      <c r="B11" s="17"/>
      <c r="C11" s="17">
        <v>7</v>
      </c>
      <c r="D11" s="18" t="s">
        <v>42</v>
      </c>
      <c r="E11" s="19" t="s">
        <v>43</v>
      </c>
      <c r="F11" s="17" t="s">
        <v>25</v>
      </c>
      <c r="G11" s="17">
        <v>1</v>
      </c>
      <c r="H11" s="17">
        <v>16</v>
      </c>
      <c r="I11" s="17">
        <v>6</v>
      </c>
      <c r="J11" s="17">
        <v>10</v>
      </c>
      <c r="K11" s="17"/>
      <c r="L11" s="17">
        <v>16</v>
      </c>
      <c r="M11" s="17"/>
      <c r="N11" s="17"/>
      <c r="O11" s="17"/>
      <c r="P11" s="23"/>
      <c r="Q11" s="23" t="s">
        <v>34</v>
      </c>
      <c r="R11" s="22"/>
    </row>
    <row r="12" ht="24.75" customHeight="1" spans="1:18">
      <c r="A12" s="17"/>
      <c r="B12" s="17"/>
      <c r="C12" s="17">
        <v>8</v>
      </c>
      <c r="D12" s="18" t="s">
        <v>44</v>
      </c>
      <c r="E12" s="19" t="s">
        <v>45</v>
      </c>
      <c r="F12" s="17" t="s">
        <v>25</v>
      </c>
      <c r="G12" s="17">
        <v>2</v>
      </c>
      <c r="H12" s="17">
        <v>32</v>
      </c>
      <c r="I12" s="17">
        <v>24</v>
      </c>
      <c r="J12" s="17">
        <v>8</v>
      </c>
      <c r="K12" s="24"/>
      <c r="L12" s="17">
        <v>32</v>
      </c>
      <c r="M12" s="17"/>
      <c r="N12" s="17"/>
      <c r="O12" s="17"/>
      <c r="P12" s="23"/>
      <c r="Q12" s="23" t="s">
        <v>34</v>
      </c>
      <c r="R12" s="22"/>
    </row>
    <row r="13" ht="21" customHeight="1" spans="1:18">
      <c r="A13" s="17"/>
      <c r="B13" s="17"/>
      <c r="C13" s="17">
        <v>9</v>
      </c>
      <c r="D13" s="18" t="s">
        <v>99</v>
      </c>
      <c r="E13" s="19" t="s">
        <v>47</v>
      </c>
      <c r="F13" s="17" t="s">
        <v>38</v>
      </c>
      <c r="G13" s="17">
        <v>7</v>
      </c>
      <c r="H13" s="17">
        <v>112</v>
      </c>
      <c r="I13" s="17">
        <v>2</v>
      </c>
      <c r="J13" s="17">
        <v>26</v>
      </c>
      <c r="K13" s="17">
        <v>28</v>
      </c>
      <c r="L13" s="17"/>
      <c r="M13" s="17"/>
      <c r="N13" s="17"/>
      <c r="O13" s="17"/>
      <c r="P13" s="17"/>
      <c r="Q13" s="17" t="s">
        <v>34</v>
      </c>
      <c r="R13" s="22"/>
    </row>
    <row r="14" ht="21" customHeight="1" spans="1:18">
      <c r="A14" s="17"/>
      <c r="B14" s="17"/>
      <c r="C14" s="17">
        <v>10</v>
      </c>
      <c r="D14" s="18" t="s">
        <v>48</v>
      </c>
      <c r="E14" s="19" t="s">
        <v>49</v>
      </c>
      <c r="F14" s="17"/>
      <c r="G14" s="17"/>
      <c r="H14" s="17"/>
      <c r="I14" s="17">
        <v>2</v>
      </c>
      <c r="J14" s="17">
        <v>28</v>
      </c>
      <c r="K14" s="17"/>
      <c r="L14" s="17">
        <v>30</v>
      </c>
      <c r="M14" s="17"/>
      <c r="N14" s="17"/>
      <c r="O14" s="17"/>
      <c r="P14" s="17"/>
      <c r="Q14" s="17" t="s">
        <v>34</v>
      </c>
      <c r="R14" s="22"/>
    </row>
    <row r="15" ht="21" customHeight="1" spans="1:18">
      <c r="A15" s="17"/>
      <c r="B15" s="17"/>
      <c r="C15" s="17">
        <v>11</v>
      </c>
      <c r="D15" s="18" t="s">
        <v>50</v>
      </c>
      <c r="E15" s="19" t="s">
        <v>51</v>
      </c>
      <c r="F15" s="17"/>
      <c r="G15" s="17"/>
      <c r="H15" s="17"/>
      <c r="I15" s="17">
        <v>2</v>
      </c>
      <c r="J15" s="17">
        <v>28</v>
      </c>
      <c r="K15" s="17"/>
      <c r="L15" s="17"/>
      <c r="M15" s="17">
        <v>30</v>
      </c>
      <c r="N15" s="17"/>
      <c r="O15" s="17"/>
      <c r="P15" s="17"/>
      <c r="Q15" s="17" t="s">
        <v>34</v>
      </c>
      <c r="R15" s="22"/>
    </row>
    <row r="16" ht="21" customHeight="1" spans="1:18">
      <c r="A16" s="17"/>
      <c r="B16" s="17"/>
      <c r="C16" s="17">
        <v>12</v>
      </c>
      <c r="D16" s="18" t="s">
        <v>52</v>
      </c>
      <c r="E16" s="19" t="s">
        <v>53</v>
      </c>
      <c r="F16" s="17"/>
      <c r="G16" s="17"/>
      <c r="H16" s="17"/>
      <c r="I16" s="17">
        <v>2</v>
      </c>
      <c r="J16" s="17">
        <v>18</v>
      </c>
      <c r="K16" s="17"/>
      <c r="L16" s="17"/>
      <c r="M16" s="17"/>
      <c r="N16" s="17">
        <v>20</v>
      </c>
      <c r="O16" s="17"/>
      <c r="P16" s="17"/>
      <c r="Q16" s="17" t="s">
        <v>34</v>
      </c>
      <c r="R16" s="22"/>
    </row>
    <row r="17" ht="21" customHeight="1" spans="1:18">
      <c r="A17" s="17"/>
      <c r="B17" s="17"/>
      <c r="C17" s="17">
        <v>13</v>
      </c>
      <c r="D17" s="18" t="s">
        <v>54</v>
      </c>
      <c r="E17" s="19" t="s">
        <v>55</v>
      </c>
      <c r="F17" s="17"/>
      <c r="G17" s="17"/>
      <c r="H17" s="17"/>
      <c r="I17" s="17">
        <v>0</v>
      </c>
      <c r="J17" s="17">
        <v>4</v>
      </c>
      <c r="K17" s="17"/>
      <c r="L17" s="17"/>
      <c r="M17" s="17"/>
      <c r="N17" s="17"/>
      <c r="O17" s="17">
        <v>4</v>
      </c>
      <c r="P17" s="17"/>
      <c r="Q17" s="17" t="s">
        <v>34</v>
      </c>
      <c r="R17" s="22"/>
    </row>
    <row r="18" ht="21" customHeight="1" spans="1:18">
      <c r="A18" s="17"/>
      <c r="B18" s="17"/>
      <c r="C18" s="17">
        <v>14</v>
      </c>
      <c r="D18" s="18" t="s">
        <v>56</v>
      </c>
      <c r="E18" s="19" t="s">
        <v>57</v>
      </c>
      <c r="F18" s="17" t="s">
        <v>38</v>
      </c>
      <c r="G18" s="17">
        <v>1</v>
      </c>
      <c r="H18" s="17">
        <v>16</v>
      </c>
      <c r="I18" s="17">
        <v>6</v>
      </c>
      <c r="J18" s="17">
        <v>10</v>
      </c>
      <c r="K18" s="17"/>
      <c r="L18" s="17">
        <v>16</v>
      </c>
      <c r="M18" s="17"/>
      <c r="N18" s="17"/>
      <c r="O18" s="17"/>
      <c r="P18" s="17"/>
      <c r="Q18" s="17" t="s">
        <v>34</v>
      </c>
      <c r="R18" s="22"/>
    </row>
    <row r="19" ht="20.25" customHeight="1" spans="1:18">
      <c r="A19" s="17"/>
      <c r="B19" s="17"/>
      <c r="C19" s="17">
        <v>15</v>
      </c>
      <c r="D19" s="18" t="s">
        <v>100</v>
      </c>
      <c r="E19" s="19" t="s">
        <v>101</v>
      </c>
      <c r="F19" s="17" t="s">
        <v>60</v>
      </c>
      <c r="G19" s="17">
        <v>7</v>
      </c>
      <c r="H19" s="17">
        <v>112</v>
      </c>
      <c r="I19" s="17">
        <v>32</v>
      </c>
      <c r="J19" s="17">
        <v>16</v>
      </c>
      <c r="K19" s="17">
        <v>48</v>
      </c>
      <c r="L19" s="17"/>
      <c r="M19" s="25"/>
      <c r="N19" s="25"/>
      <c r="O19" s="17"/>
      <c r="P19" s="17"/>
      <c r="Q19" s="17" t="s">
        <v>26</v>
      </c>
      <c r="R19" s="22"/>
    </row>
    <row r="20" ht="20.25" customHeight="1" spans="1:18">
      <c r="A20" s="17"/>
      <c r="B20" s="17"/>
      <c r="C20" s="17">
        <v>16</v>
      </c>
      <c r="D20" s="18" t="s">
        <v>102</v>
      </c>
      <c r="E20" s="19" t="s">
        <v>103</v>
      </c>
      <c r="F20" s="17"/>
      <c r="G20" s="17"/>
      <c r="H20" s="17"/>
      <c r="I20" s="17">
        <v>48</v>
      </c>
      <c r="J20" s="17">
        <v>16</v>
      </c>
      <c r="K20" s="17"/>
      <c r="L20" s="17">
        <v>64</v>
      </c>
      <c r="M20" s="17"/>
      <c r="N20" s="17"/>
      <c r="O20" s="17"/>
      <c r="P20" s="17"/>
      <c r="Q20" s="17" t="s">
        <v>26</v>
      </c>
      <c r="R20" s="22"/>
    </row>
    <row r="21" ht="18" customHeight="1" spans="1:18">
      <c r="A21" s="17"/>
      <c r="B21" s="17"/>
      <c r="C21" s="17">
        <v>17</v>
      </c>
      <c r="D21" s="18" t="s">
        <v>63</v>
      </c>
      <c r="E21" s="19" t="s">
        <v>64</v>
      </c>
      <c r="F21" s="17" t="s">
        <v>38</v>
      </c>
      <c r="G21" s="17">
        <v>2</v>
      </c>
      <c r="H21" s="17">
        <v>32</v>
      </c>
      <c r="I21" s="17">
        <v>16</v>
      </c>
      <c r="J21" s="17">
        <v>16</v>
      </c>
      <c r="K21" s="17"/>
      <c r="L21" s="17"/>
      <c r="M21" s="17">
        <v>32</v>
      </c>
      <c r="N21" s="17"/>
      <c r="O21" s="17"/>
      <c r="P21" s="17"/>
      <c r="Q21" s="17" t="s">
        <v>34</v>
      </c>
      <c r="R21" s="22"/>
    </row>
    <row r="22" ht="24" customHeight="1" spans="1:18">
      <c r="A22" s="17"/>
      <c r="B22" s="17"/>
      <c r="C22" s="17">
        <v>18</v>
      </c>
      <c r="D22" s="18" t="s">
        <v>65</v>
      </c>
      <c r="E22" s="19" t="s">
        <v>66</v>
      </c>
      <c r="F22" s="17" t="s">
        <v>41</v>
      </c>
      <c r="G22" s="26">
        <v>1</v>
      </c>
      <c r="H22" s="17">
        <v>16</v>
      </c>
      <c r="I22" s="17">
        <v>8</v>
      </c>
      <c r="J22" s="17">
        <v>8</v>
      </c>
      <c r="K22" s="17">
        <v>16</v>
      </c>
      <c r="L22" s="17"/>
      <c r="M22" s="17"/>
      <c r="N22" s="17"/>
      <c r="O22" s="17"/>
      <c r="P22" s="17"/>
      <c r="Q22" s="17" t="s">
        <v>34</v>
      </c>
      <c r="R22" s="22"/>
    </row>
    <row r="23" ht="25.5" customHeight="1" spans="1:18">
      <c r="A23" s="17"/>
      <c r="B23" s="17"/>
      <c r="C23" s="17">
        <v>19</v>
      </c>
      <c r="D23" s="18" t="s">
        <v>67</v>
      </c>
      <c r="E23" s="19" t="s">
        <v>68</v>
      </c>
      <c r="F23" s="17" t="s">
        <v>41</v>
      </c>
      <c r="G23" s="17">
        <v>1</v>
      </c>
      <c r="H23" s="17">
        <v>16</v>
      </c>
      <c r="I23" s="17">
        <v>8</v>
      </c>
      <c r="J23" s="17">
        <v>8</v>
      </c>
      <c r="K23" s="17"/>
      <c r="L23" s="17"/>
      <c r="M23" s="17"/>
      <c r="N23" s="17">
        <v>16</v>
      </c>
      <c r="O23" s="17"/>
      <c r="P23" s="17"/>
      <c r="Q23" s="17" t="s">
        <v>34</v>
      </c>
      <c r="R23" s="22"/>
    </row>
    <row r="24" ht="21.75" customHeight="1" spans="1:18">
      <c r="A24" s="17"/>
      <c r="B24" s="17"/>
      <c r="C24" s="17">
        <v>20</v>
      </c>
      <c r="D24" s="18" t="s">
        <v>69</v>
      </c>
      <c r="E24" s="19" t="s">
        <v>70</v>
      </c>
      <c r="F24" s="17" t="s">
        <v>71</v>
      </c>
      <c r="G24" s="17">
        <v>3</v>
      </c>
      <c r="H24" s="17">
        <v>48</v>
      </c>
      <c r="I24" s="17">
        <v>16</v>
      </c>
      <c r="J24" s="17">
        <v>32</v>
      </c>
      <c r="K24" s="17">
        <v>48</v>
      </c>
      <c r="L24" s="17"/>
      <c r="M24" s="17"/>
      <c r="N24" s="17"/>
      <c r="O24" s="17"/>
      <c r="P24" s="17"/>
      <c r="Q24" s="17" t="s">
        <v>34</v>
      </c>
      <c r="R24" s="22"/>
    </row>
    <row r="25" ht="23.25" spans="1:18">
      <c r="A25" s="17"/>
      <c r="B25" s="17"/>
      <c r="C25" s="17">
        <v>21</v>
      </c>
      <c r="D25" s="18" t="s">
        <v>72</v>
      </c>
      <c r="E25" s="19" t="s">
        <v>73</v>
      </c>
      <c r="F25" s="17" t="s">
        <v>104</v>
      </c>
      <c r="G25" s="17">
        <v>2</v>
      </c>
      <c r="H25" s="17">
        <v>32</v>
      </c>
      <c r="I25" s="17">
        <v>16</v>
      </c>
      <c r="J25" s="17">
        <v>16</v>
      </c>
      <c r="K25" s="17"/>
      <c r="L25" s="17">
        <v>32</v>
      </c>
      <c r="M25" s="17"/>
      <c r="N25" s="17"/>
      <c r="O25" s="17"/>
      <c r="P25" s="17"/>
      <c r="Q25" s="17" t="s">
        <v>34</v>
      </c>
      <c r="R25" s="22"/>
    </row>
    <row r="26" ht="25.5" customHeight="1" spans="1:18">
      <c r="A26" s="17"/>
      <c r="B26" s="17" t="s">
        <v>75</v>
      </c>
      <c r="C26" s="17"/>
      <c r="D26" s="17"/>
      <c r="E26" s="17"/>
      <c r="F26" s="17"/>
      <c r="G26" s="17">
        <v>8</v>
      </c>
      <c r="H26" s="17">
        <v>128</v>
      </c>
      <c r="I26" s="17">
        <v>128</v>
      </c>
      <c r="J26" s="17">
        <v>0</v>
      </c>
      <c r="K26" s="17" t="s">
        <v>76</v>
      </c>
      <c r="L26" s="17"/>
      <c r="M26" s="17"/>
      <c r="N26" s="17"/>
      <c r="O26" s="17"/>
      <c r="P26" s="17"/>
      <c r="Q26" s="17"/>
      <c r="R26" s="22"/>
    </row>
    <row r="27" ht="24" customHeight="1" spans="1:18">
      <c r="A27" s="27" t="s">
        <v>77</v>
      </c>
      <c r="B27" s="27"/>
      <c r="C27" s="27"/>
      <c r="D27" s="27"/>
      <c r="E27" s="27"/>
      <c r="F27" s="27"/>
      <c r="G27" s="17">
        <f>SUM(G5:G26)</f>
        <v>48</v>
      </c>
      <c r="H27" s="17">
        <f>SUM(H5:H26)-112</f>
        <v>772</v>
      </c>
      <c r="I27" s="17">
        <f t="shared" ref="I27:P27" si="0">SUM(I5:I26)</f>
        <v>509</v>
      </c>
      <c r="J27" s="17">
        <f>SUM(J5:J26)-112</f>
        <v>263</v>
      </c>
      <c r="K27" s="17">
        <f>SUM(K5:K26)-112</f>
        <v>196</v>
      </c>
      <c r="L27" s="17">
        <f t="shared" si="0"/>
        <v>266</v>
      </c>
      <c r="M27" s="17">
        <f t="shared" si="0"/>
        <v>118</v>
      </c>
      <c r="N27" s="17">
        <f t="shared" si="0"/>
        <v>44</v>
      </c>
      <c r="O27" s="17">
        <f t="shared" si="0"/>
        <v>12</v>
      </c>
      <c r="P27" s="17">
        <f t="shared" si="0"/>
        <v>8</v>
      </c>
      <c r="Q27" s="17"/>
      <c r="R27" s="28"/>
    </row>
    <row r="28" ht="24" customHeight="1" spans="1:18">
      <c r="A28" s="29" t="s">
        <v>78</v>
      </c>
      <c r="B28" s="29" t="s">
        <v>79</v>
      </c>
      <c r="C28" s="30">
        <v>1</v>
      </c>
      <c r="D28" s="30"/>
      <c r="E28" s="31" t="s">
        <v>80</v>
      </c>
      <c r="F28" s="17" t="s">
        <v>81</v>
      </c>
      <c r="G28" s="30">
        <v>1</v>
      </c>
      <c r="H28" s="30">
        <v>16</v>
      </c>
      <c r="I28" s="32"/>
      <c r="J28" s="32"/>
      <c r="K28" s="30"/>
      <c r="L28" s="30"/>
      <c r="M28" s="30"/>
      <c r="N28" s="30"/>
      <c r="O28" s="30"/>
      <c r="P28" s="30"/>
      <c r="Q28" s="17" t="s">
        <v>34</v>
      </c>
      <c r="R28" s="33" t="s">
        <v>82</v>
      </c>
    </row>
    <row r="29" ht="26.25" customHeight="1" spans="1:18">
      <c r="A29" s="29"/>
      <c r="B29" s="29"/>
      <c r="C29" s="30">
        <v>2</v>
      </c>
      <c r="D29" s="30"/>
      <c r="E29" s="31" t="s">
        <v>83</v>
      </c>
      <c r="F29" s="17" t="s">
        <v>81</v>
      </c>
      <c r="G29" s="30">
        <v>2</v>
      </c>
      <c r="H29" s="30">
        <v>56</v>
      </c>
      <c r="I29" s="32"/>
      <c r="J29" s="32"/>
      <c r="K29" s="30"/>
      <c r="L29" s="34"/>
      <c r="M29" s="34"/>
      <c r="N29" s="32">
        <v>56</v>
      </c>
      <c r="O29" s="30"/>
      <c r="P29" s="30"/>
      <c r="Q29" s="17" t="s">
        <v>34</v>
      </c>
      <c r="R29" s="33"/>
    </row>
    <row r="30" ht="24" customHeight="1" spans="1:18">
      <c r="A30" s="29"/>
      <c r="B30" s="29"/>
      <c r="C30" s="30">
        <v>3</v>
      </c>
      <c r="D30" s="35"/>
      <c r="E30" s="31"/>
      <c r="F30" s="30"/>
      <c r="G30" s="30"/>
      <c r="H30" s="30"/>
      <c r="I30" s="30"/>
      <c r="J30" s="30"/>
      <c r="K30" s="30"/>
      <c r="L30" s="30"/>
      <c r="M30" s="30"/>
      <c r="N30" s="36"/>
      <c r="O30" s="30"/>
      <c r="P30" s="30"/>
      <c r="Q30" s="30"/>
      <c r="R30" s="33"/>
    </row>
    <row r="31" ht="24" customHeight="1" spans="1:18">
      <c r="A31" s="29"/>
      <c r="B31" s="29"/>
      <c r="C31" s="30"/>
      <c r="D31" s="35"/>
      <c r="E31" s="31"/>
      <c r="F31" s="30"/>
      <c r="G31" s="30"/>
      <c r="H31" s="30"/>
      <c r="I31" s="30"/>
      <c r="J31" s="30"/>
      <c r="K31" s="30"/>
      <c r="L31" s="30"/>
      <c r="M31" s="36"/>
      <c r="N31" s="36"/>
      <c r="O31" s="30"/>
      <c r="P31" s="30"/>
      <c r="Q31" s="30"/>
      <c r="R31" s="33"/>
    </row>
    <row r="32" ht="24" customHeight="1" spans="1:18">
      <c r="A32" s="29"/>
      <c r="B32" s="29"/>
      <c r="C32" s="30"/>
      <c r="D32" s="35"/>
      <c r="E32" s="31"/>
      <c r="F32" s="30"/>
      <c r="G32" s="30"/>
      <c r="H32" s="30"/>
      <c r="I32" s="30"/>
      <c r="J32" s="30"/>
      <c r="K32" s="30"/>
      <c r="L32" s="30"/>
      <c r="M32" s="36"/>
      <c r="N32" s="36"/>
      <c r="O32" s="30"/>
      <c r="P32" s="30"/>
      <c r="Q32" s="30"/>
      <c r="R32" s="33"/>
    </row>
    <row r="33" ht="24" customHeight="1" spans="1:18">
      <c r="A33" s="29"/>
      <c r="B33" s="29"/>
      <c r="C33" s="30"/>
      <c r="D33" s="35"/>
      <c r="E33" s="31"/>
      <c r="F33" s="30"/>
      <c r="G33" s="30"/>
      <c r="H33" s="30"/>
      <c r="I33" s="30"/>
      <c r="J33" s="30"/>
      <c r="K33" s="30"/>
      <c r="L33" s="30"/>
      <c r="M33" s="36"/>
      <c r="N33" s="36"/>
      <c r="O33" s="30"/>
      <c r="P33" s="30"/>
      <c r="Q33" s="30"/>
      <c r="R33" s="33"/>
    </row>
    <row r="34" ht="24" customHeight="1" spans="1:18">
      <c r="A34" s="29"/>
      <c r="B34" s="29"/>
      <c r="C34" s="30"/>
      <c r="D34" s="35"/>
      <c r="E34" s="31"/>
      <c r="F34" s="30"/>
      <c r="G34" s="30"/>
      <c r="H34" s="30"/>
      <c r="I34" s="30"/>
      <c r="J34" s="30"/>
      <c r="K34" s="30"/>
      <c r="L34" s="30"/>
      <c r="M34" s="36"/>
      <c r="N34" s="36"/>
      <c r="O34" s="30"/>
      <c r="P34" s="30"/>
      <c r="Q34" s="30"/>
      <c r="R34" s="33"/>
    </row>
    <row r="35" ht="24" customHeight="1" spans="1:18">
      <c r="A35" s="29"/>
      <c r="B35" s="29"/>
      <c r="C35" s="30"/>
      <c r="D35" s="35"/>
      <c r="E35" s="31"/>
      <c r="F35" s="30"/>
      <c r="G35" s="30"/>
      <c r="H35" s="30"/>
      <c r="I35" s="30"/>
      <c r="J35" s="30"/>
      <c r="K35" s="30"/>
      <c r="L35" s="30"/>
      <c r="M35" s="36"/>
      <c r="N35" s="36"/>
      <c r="O35" s="30"/>
      <c r="P35" s="30"/>
      <c r="Q35" s="30"/>
      <c r="R35" s="33"/>
    </row>
    <row r="36" ht="24" customHeight="1" spans="1:18">
      <c r="A36" s="29"/>
      <c r="B36" s="29"/>
      <c r="C36" s="30"/>
      <c r="D36" s="35"/>
      <c r="E36" s="31"/>
      <c r="F36" s="30"/>
      <c r="G36" s="30"/>
      <c r="H36" s="30"/>
      <c r="I36" s="30"/>
      <c r="J36" s="30"/>
      <c r="K36" s="30"/>
      <c r="L36" s="30"/>
      <c r="M36" s="36"/>
      <c r="N36" s="36"/>
      <c r="O36" s="30"/>
      <c r="P36" s="30"/>
      <c r="Q36" s="30"/>
      <c r="R36" s="33"/>
    </row>
    <row r="37" ht="24" customHeight="1" spans="1:18">
      <c r="A37" s="29"/>
      <c r="B37" s="29"/>
      <c r="C37" s="30"/>
      <c r="D37" s="35"/>
      <c r="E37" s="31"/>
      <c r="F37" s="30"/>
      <c r="G37" s="30"/>
      <c r="H37" s="30"/>
      <c r="I37" s="30"/>
      <c r="J37" s="30"/>
      <c r="K37" s="30"/>
      <c r="L37" s="30"/>
      <c r="M37" s="36"/>
      <c r="N37" s="36"/>
      <c r="O37" s="30"/>
      <c r="P37" s="30"/>
      <c r="Q37" s="30"/>
      <c r="R37" s="33"/>
    </row>
    <row r="38" ht="24" customHeight="1" spans="1:18">
      <c r="A38" s="29"/>
      <c r="B38" s="29"/>
      <c r="C38" s="30"/>
      <c r="D38" s="35"/>
      <c r="E38" s="31"/>
      <c r="F38" s="30"/>
      <c r="G38" s="30"/>
      <c r="H38" s="30"/>
      <c r="I38" s="30"/>
      <c r="J38" s="30"/>
      <c r="K38" s="30"/>
      <c r="L38" s="30"/>
      <c r="M38" s="36"/>
      <c r="N38" s="36"/>
      <c r="O38" s="30"/>
      <c r="P38" s="30"/>
      <c r="Q38" s="30"/>
      <c r="R38" s="33"/>
    </row>
    <row r="39" ht="24" customHeight="1" spans="1:18">
      <c r="A39" s="29"/>
      <c r="B39" s="29"/>
      <c r="C39" s="30"/>
      <c r="D39" s="35"/>
      <c r="E39" s="31"/>
      <c r="F39" s="30"/>
      <c r="G39" s="30"/>
      <c r="H39" s="30"/>
      <c r="I39" s="30"/>
      <c r="J39" s="30"/>
      <c r="K39" s="30"/>
      <c r="L39" s="30"/>
      <c r="M39" s="36"/>
      <c r="N39" s="36"/>
      <c r="O39" s="30"/>
      <c r="P39" s="30"/>
      <c r="Q39" s="30"/>
      <c r="R39" s="33"/>
    </row>
    <row r="40" ht="24" customHeight="1" spans="1:18">
      <c r="A40" s="29"/>
      <c r="B40" s="29"/>
      <c r="C40" s="30"/>
      <c r="D40" s="35"/>
      <c r="E40" s="31"/>
      <c r="F40" s="30"/>
      <c r="G40" s="30"/>
      <c r="H40" s="30"/>
      <c r="I40" s="30"/>
      <c r="J40" s="30"/>
      <c r="K40" s="30"/>
      <c r="L40" s="30"/>
      <c r="M40" s="36"/>
      <c r="N40" s="36"/>
      <c r="O40" s="30"/>
      <c r="P40" s="30"/>
      <c r="Q40" s="30"/>
      <c r="R40" s="33"/>
    </row>
    <row r="41" ht="24" customHeight="1" spans="1:18">
      <c r="A41" s="29"/>
      <c r="B41" s="29"/>
      <c r="C41" s="30"/>
      <c r="D41" s="35"/>
      <c r="E41" s="31"/>
      <c r="F41" s="30"/>
      <c r="G41" s="30"/>
      <c r="H41" s="30"/>
      <c r="I41" s="30"/>
      <c r="J41" s="30"/>
      <c r="K41" s="30"/>
      <c r="L41" s="30"/>
      <c r="M41" s="36"/>
      <c r="N41" s="36"/>
      <c r="O41" s="30"/>
      <c r="P41" s="30"/>
      <c r="Q41" s="30"/>
      <c r="R41" s="33"/>
    </row>
    <row r="42" ht="18" customHeight="1" spans="1:18">
      <c r="A42" s="29"/>
      <c r="B42" s="37" t="s">
        <v>105</v>
      </c>
      <c r="C42" s="37"/>
      <c r="D42" s="37"/>
      <c r="E42" s="37"/>
      <c r="F42" s="37"/>
      <c r="G42" s="30">
        <f>SUM(G28:G41)</f>
        <v>3</v>
      </c>
      <c r="H42" s="30">
        <f t="shared" ref="H42:P42" si="1">SUM(H28:H41)</f>
        <v>72</v>
      </c>
      <c r="I42" s="30">
        <f t="shared" si="1"/>
        <v>0</v>
      </c>
      <c r="J42" s="30">
        <f t="shared" si="1"/>
        <v>0</v>
      </c>
      <c r="K42" s="30">
        <f t="shared" si="1"/>
        <v>0</v>
      </c>
      <c r="L42" s="30">
        <f t="shared" si="1"/>
        <v>0</v>
      </c>
      <c r="M42" s="30">
        <f t="shared" si="1"/>
        <v>0</v>
      </c>
      <c r="N42" s="30">
        <f t="shared" si="1"/>
        <v>56</v>
      </c>
      <c r="O42" s="30">
        <f t="shared" si="1"/>
        <v>0</v>
      </c>
      <c r="P42" s="30">
        <f t="shared" si="1"/>
        <v>0</v>
      </c>
      <c r="Q42" s="30"/>
      <c r="R42" s="33"/>
    </row>
    <row r="43" ht="24" customHeight="1" spans="1:18">
      <c r="A43" s="29"/>
      <c r="B43" s="29" t="s">
        <v>85</v>
      </c>
      <c r="C43" s="29">
        <v>1</v>
      </c>
      <c r="D43" s="35"/>
      <c r="E43" s="31"/>
      <c r="F43" s="30"/>
      <c r="G43" s="30"/>
      <c r="H43" s="30"/>
      <c r="I43" s="30"/>
      <c r="J43" s="30"/>
      <c r="K43" s="30"/>
      <c r="L43" s="30"/>
      <c r="M43" s="36"/>
      <c r="N43" s="30"/>
      <c r="O43" s="30"/>
      <c r="P43" s="30"/>
      <c r="Q43" s="30"/>
      <c r="R43" s="33"/>
    </row>
    <row r="44" ht="24" customHeight="1" spans="1:18">
      <c r="A44" s="29"/>
      <c r="B44" s="29"/>
      <c r="C44" s="29">
        <v>2</v>
      </c>
      <c r="D44" s="35"/>
      <c r="E44" s="31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3"/>
    </row>
    <row r="45" ht="24" customHeight="1" spans="1:18">
      <c r="A45" s="29"/>
      <c r="B45" s="29"/>
      <c r="C45" s="29">
        <v>3</v>
      </c>
      <c r="D45" s="35"/>
      <c r="E45" s="31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3"/>
    </row>
    <row r="46" ht="24" customHeight="1" spans="1:18">
      <c r="A46" s="29"/>
      <c r="B46" s="29"/>
      <c r="C46" s="29"/>
      <c r="D46" s="35"/>
      <c r="E46" s="31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3"/>
    </row>
    <row r="47" ht="24" customHeight="1" spans="1:18">
      <c r="A47" s="29"/>
      <c r="B47" s="29"/>
      <c r="C47" s="29"/>
      <c r="D47" s="35"/>
      <c r="E47" s="31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3"/>
    </row>
    <row r="48" ht="24" customHeight="1" spans="1:18">
      <c r="A48" s="29"/>
      <c r="B48" s="29"/>
      <c r="C48" s="29"/>
      <c r="D48" s="35"/>
      <c r="E48" s="31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3"/>
    </row>
    <row r="49" ht="24" customHeight="1" spans="1:18">
      <c r="A49" s="29"/>
      <c r="B49" s="29"/>
      <c r="C49" s="29"/>
      <c r="D49" s="35"/>
      <c r="E49" s="31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3"/>
    </row>
    <row r="50" ht="24" customHeight="1" spans="1:18">
      <c r="A50" s="29"/>
      <c r="B50" s="29"/>
      <c r="C50" s="29"/>
      <c r="D50" s="35"/>
      <c r="E50" s="31" t="s">
        <v>86</v>
      </c>
      <c r="F50" s="30"/>
      <c r="G50" s="30">
        <v>12</v>
      </c>
      <c r="H50" s="30">
        <f>G50*48</f>
        <v>576</v>
      </c>
      <c r="I50" s="30"/>
      <c r="J50" s="30"/>
      <c r="K50" s="30"/>
      <c r="L50" s="30"/>
      <c r="M50" s="30"/>
      <c r="N50" s="30"/>
      <c r="O50" s="30"/>
      <c r="P50" s="30"/>
      <c r="Q50" s="30"/>
      <c r="R50" s="33"/>
    </row>
    <row r="51" ht="24" customHeight="1" spans="1:18">
      <c r="A51" s="29"/>
      <c r="B51" s="29"/>
      <c r="C51" s="29"/>
      <c r="D51" s="35"/>
      <c r="E51" s="31" t="s">
        <v>87</v>
      </c>
      <c r="F51" s="30"/>
      <c r="G51" s="30">
        <v>3</v>
      </c>
      <c r="H51" s="30">
        <f>G51*56</f>
        <v>168</v>
      </c>
      <c r="I51" s="30"/>
      <c r="J51" s="30"/>
      <c r="K51" s="30"/>
      <c r="L51" s="30"/>
      <c r="M51" s="30"/>
      <c r="N51" s="30"/>
      <c r="O51" s="30"/>
      <c r="P51" s="30"/>
      <c r="Q51" s="30"/>
      <c r="R51" s="33"/>
    </row>
    <row r="52" ht="24" customHeight="1" spans="1:18">
      <c r="A52" s="29"/>
      <c r="B52" s="37" t="s">
        <v>105</v>
      </c>
      <c r="C52" s="37"/>
      <c r="D52" s="37"/>
      <c r="E52" s="37"/>
      <c r="F52" s="37"/>
      <c r="G52" s="30">
        <f>SUM(G43:G51)</f>
        <v>15</v>
      </c>
      <c r="H52" s="30">
        <f t="shared" ref="H52:P52" si="2">SUM(H43:H51)</f>
        <v>744</v>
      </c>
      <c r="I52" s="30">
        <f t="shared" si="2"/>
        <v>0</v>
      </c>
      <c r="J52" s="30">
        <f t="shared" si="2"/>
        <v>0</v>
      </c>
      <c r="K52" s="30">
        <f t="shared" si="2"/>
        <v>0</v>
      </c>
      <c r="L52" s="30">
        <f t="shared" si="2"/>
        <v>0</v>
      </c>
      <c r="M52" s="30">
        <f t="shared" si="2"/>
        <v>0</v>
      </c>
      <c r="N52" s="30">
        <f t="shared" si="2"/>
        <v>0</v>
      </c>
      <c r="O52" s="30">
        <f t="shared" si="2"/>
        <v>0</v>
      </c>
      <c r="P52" s="30">
        <f t="shared" si="2"/>
        <v>0</v>
      </c>
      <c r="Q52" s="30"/>
      <c r="R52" s="33"/>
    </row>
    <row r="53" ht="24" customHeight="1" spans="1:18">
      <c r="A53" s="29"/>
      <c r="B53" s="29" t="s">
        <v>88</v>
      </c>
      <c r="C53" s="29">
        <v>1</v>
      </c>
      <c r="D53" s="30"/>
      <c r="E53" s="31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3"/>
    </row>
    <row r="54" ht="24" customHeight="1" spans="1:18">
      <c r="A54" s="29"/>
      <c r="B54" s="29"/>
      <c r="C54" s="29">
        <v>2</v>
      </c>
      <c r="D54" s="30"/>
      <c r="E54" s="31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3"/>
    </row>
    <row r="55" ht="24" customHeight="1" spans="1:18">
      <c r="A55" s="29"/>
      <c r="B55" s="29"/>
      <c r="C55" s="29">
        <v>3</v>
      </c>
      <c r="D55" s="30"/>
      <c r="E55" s="31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3"/>
    </row>
    <row r="56" ht="24" customHeight="1" spans="1:18">
      <c r="A56" s="29"/>
      <c r="B56" s="29"/>
      <c r="C56" s="29"/>
      <c r="D56" s="30"/>
      <c r="E56" s="31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3"/>
    </row>
    <row r="57" ht="24" customHeight="1" spans="1:18">
      <c r="A57" s="29"/>
      <c r="B57" s="29"/>
      <c r="C57" s="29"/>
      <c r="D57" s="30"/>
      <c r="E57" s="31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3"/>
    </row>
    <row r="58" ht="24" customHeight="1" spans="1:18">
      <c r="A58" s="29"/>
      <c r="B58" s="29"/>
      <c r="C58" s="29"/>
      <c r="D58" s="30"/>
      <c r="E58" s="31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3"/>
    </row>
    <row r="59" ht="24" customHeight="1" spans="1:18">
      <c r="A59" s="29"/>
      <c r="B59" s="29"/>
      <c r="C59" s="29"/>
      <c r="D59" s="30"/>
      <c r="E59" s="31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3"/>
    </row>
    <row r="60" ht="52.5" customHeight="1" spans="1:18">
      <c r="A60" s="29"/>
      <c r="B60" s="37" t="s">
        <v>105</v>
      </c>
      <c r="C60" s="37"/>
      <c r="D60" s="37"/>
      <c r="E60" s="37"/>
      <c r="F60" s="37"/>
      <c r="G60" s="38"/>
      <c r="H60" s="38"/>
      <c r="I60" s="30"/>
      <c r="J60" s="30"/>
      <c r="K60" s="30"/>
      <c r="L60" s="30"/>
      <c r="M60" s="30"/>
      <c r="N60" s="30"/>
      <c r="O60" s="30"/>
      <c r="P60" s="30"/>
      <c r="Q60" s="30"/>
      <c r="R60" s="39" t="s">
        <v>106</v>
      </c>
    </row>
    <row r="61" ht="24" customHeight="1" spans="1:18">
      <c r="A61" s="37" t="s">
        <v>107</v>
      </c>
      <c r="B61" s="37"/>
      <c r="C61" s="37"/>
      <c r="D61" s="37"/>
      <c r="E61" s="37"/>
      <c r="F61" s="37"/>
      <c r="G61" s="38">
        <f>G42+G52+G60</f>
        <v>18</v>
      </c>
      <c r="H61" s="38">
        <f t="shared" ref="H61:P61" si="3">H42+H52+H60</f>
        <v>816</v>
      </c>
      <c r="I61" s="38">
        <f t="shared" si="3"/>
        <v>0</v>
      </c>
      <c r="J61" s="38">
        <f t="shared" si="3"/>
        <v>0</v>
      </c>
      <c r="K61" s="38">
        <f t="shared" si="3"/>
        <v>0</v>
      </c>
      <c r="L61" s="38">
        <f t="shared" si="3"/>
        <v>0</v>
      </c>
      <c r="M61" s="38">
        <f t="shared" si="3"/>
        <v>0</v>
      </c>
      <c r="N61" s="38">
        <f t="shared" si="3"/>
        <v>56</v>
      </c>
      <c r="O61" s="38">
        <f t="shared" si="3"/>
        <v>0</v>
      </c>
      <c r="P61" s="38">
        <f t="shared" si="3"/>
        <v>0</v>
      </c>
      <c r="Q61" s="30"/>
      <c r="R61" s="24"/>
    </row>
    <row r="62" ht="26.25" customHeight="1" spans="1:18">
      <c r="A62" s="17" t="s">
        <v>91</v>
      </c>
      <c r="B62" s="17"/>
      <c r="C62" s="17"/>
      <c r="D62" s="17"/>
      <c r="E62" s="17"/>
      <c r="F62" s="17"/>
      <c r="G62" s="17">
        <v>2</v>
      </c>
      <c r="H62" s="17">
        <v>112</v>
      </c>
      <c r="I62" s="17"/>
      <c r="J62" s="17"/>
      <c r="K62" s="17"/>
      <c r="L62" s="17"/>
      <c r="M62" s="17"/>
      <c r="N62" s="17"/>
      <c r="O62" s="17"/>
      <c r="P62" s="17"/>
      <c r="Q62" s="17"/>
      <c r="R62" s="40" t="s">
        <v>92</v>
      </c>
    </row>
    <row r="63" ht="24.75" customHeight="1" spans="1:18">
      <c r="A63" s="41" t="s">
        <v>93</v>
      </c>
      <c r="B63" s="41"/>
      <c r="C63" s="41"/>
      <c r="D63" s="41"/>
      <c r="E63" s="41"/>
      <c r="F63" s="41"/>
      <c r="G63" s="17">
        <f>G27+G61+G62</f>
        <v>68</v>
      </c>
      <c r="H63" s="17">
        <f>H27+H61</f>
        <v>1588</v>
      </c>
      <c r="I63" s="17">
        <f t="shared" ref="I63:P63" si="4">I27+I61</f>
        <v>509</v>
      </c>
      <c r="J63" s="17">
        <f t="shared" si="4"/>
        <v>263</v>
      </c>
      <c r="K63" s="17">
        <f t="shared" si="4"/>
        <v>196</v>
      </c>
      <c r="L63" s="17">
        <f t="shared" si="4"/>
        <v>266</v>
      </c>
      <c r="M63" s="17">
        <f t="shared" si="4"/>
        <v>118</v>
      </c>
      <c r="N63" s="17">
        <f t="shared" si="4"/>
        <v>100</v>
      </c>
      <c r="O63" s="17">
        <f t="shared" si="4"/>
        <v>12</v>
      </c>
      <c r="P63" s="17">
        <f t="shared" si="4"/>
        <v>8</v>
      </c>
      <c r="Q63" s="17"/>
      <c r="R63" s="24"/>
    </row>
    <row r="64" ht="14.25" customHeight="1" spans="1:18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</row>
    <row r="65" ht="98.25" customHeight="1" spans="1:17">
      <c r="A65" s="43" t="s">
        <v>97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</row>
  </sheetData>
  <mergeCells count="45">
    <mergeCell ref="A1:Q1"/>
    <mergeCell ref="H2:J2"/>
    <mergeCell ref="K2:P2"/>
    <mergeCell ref="I3:J3"/>
    <mergeCell ref="B26:F26"/>
    <mergeCell ref="K26:P26"/>
    <mergeCell ref="A27:F27"/>
    <mergeCell ref="B42:F42"/>
    <mergeCell ref="B52:F52"/>
    <mergeCell ref="B60:F60"/>
    <mergeCell ref="A61:F61"/>
    <mergeCell ref="A62:E62"/>
    <mergeCell ref="A63:F63"/>
    <mergeCell ref="A64:Q64"/>
    <mergeCell ref="A65:Q65"/>
    <mergeCell ref="A5:A26"/>
    <mergeCell ref="A28:A60"/>
    <mergeCell ref="B5:B8"/>
    <mergeCell ref="B9:B25"/>
    <mergeCell ref="B28:B41"/>
    <mergeCell ref="B43:B51"/>
    <mergeCell ref="B53:B59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R2:R4"/>
    <mergeCell ref="R5:R27"/>
    <mergeCell ref="R28:R59"/>
    <mergeCell ref="A2:B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I15"/>
  <sheetViews>
    <sheetView workbookViewId="0">
      <selection activeCell="D16" sqref="D16"/>
    </sheetView>
  </sheetViews>
  <sheetFormatPr defaultColWidth="9" defaultRowHeight="13.5"/>
  <cols>
    <col min="3" max="3" width="14" customWidth="1"/>
  </cols>
  <sheetData>
    <row r="4" ht="27" customHeight="1" spans="2:9">
      <c r="B4" s="1" t="s">
        <v>108</v>
      </c>
      <c r="C4" s="1"/>
      <c r="D4" s="1" t="s">
        <v>109</v>
      </c>
      <c r="E4" s="1" t="s">
        <v>110</v>
      </c>
      <c r="F4" s="1" t="s">
        <v>111</v>
      </c>
      <c r="G4" s="1" t="s">
        <v>110</v>
      </c>
      <c r="H4" s="1" t="s">
        <v>112</v>
      </c>
      <c r="I4" s="1" t="s">
        <v>110</v>
      </c>
    </row>
    <row r="5" ht="27" customHeight="1" spans="2:9">
      <c r="B5" s="1"/>
      <c r="C5" s="1"/>
      <c r="D5" s="1"/>
      <c r="E5" s="1"/>
      <c r="F5" s="1"/>
      <c r="G5" s="1"/>
      <c r="H5" s="1" t="s">
        <v>113</v>
      </c>
      <c r="I5" s="1"/>
    </row>
    <row r="6" ht="27" customHeight="1" spans="2:9">
      <c r="B6" s="2" t="s">
        <v>114</v>
      </c>
      <c r="C6" s="2" t="s">
        <v>115</v>
      </c>
      <c r="D6" s="3"/>
      <c r="E6" s="4" t="e">
        <f>ROUND(D6/$D$13,3)</f>
        <v>#DIV/0!</v>
      </c>
      <c r="F6" s="3"/>
      <c r="G6" s="4" t="e">
        <f>ROUND(F6/$D$14,3)</f>
        <v>#DIV/0!</v>
      </c>
      <c r="H6" s="2"/>
      <c r="I6" s="5" t="e">
        <f>ROUND(H6/$D$14,3)</f>
        <v>#DIV/0!</v>
      </c>
    </row>
    <row r="7" ht="27" customHeight="1" spans="2:9">
      <c r="B7" s="2"/>
      <c r="C7" s="2" t="s">
        <v>116</v>
      </c>
      <c r="D7" s="3"/>
      <c r="E7" s="4" t="e">
        <f t="shared" ref="E7:E12" si="0">ROUND(D7/$D$13,3)</f>
        <v>#DIV/0!</v>
      </c>
      <c r="F7" s="3"/>
      <c r="G7" s="4" t="e">
        <f t="shared" ref="G7:G11" si="1">ROUND(F7/$D$14,3)</f>
        <v>#DIV/0!</v>
      </c>
      <c r="H7" s="2"/>
      <c r="I7" s="5" t="e">
        <f t="shared" ref="I7:I11" si="2">ROUND(H7/$D$14,3)</f>
        <v>#DIV/0!</v>
      </c>
    </row>
    <row r="8" ht="27" customHeight="1" spans="2:9">
      <c r="B8" s="2"/>
      <c r="C8" s="2" t="s">
        <v>117</v>
      </c>
      <c r="D8" s="3"/>
      <c r="E8" s="4" t="e">
        <f t="shared" si="0"/>
        <v>#DIV/0!</v>
      </c>
      <c r="F8" s="3"/>
      <c r="G8" s="4" t="e">
        <f t="shared" si="1"/>
        <v>#DIV/0!</v>
      </c>
      <c r="H8" s="2"/>
      <c r="I8" s="5" t="e">
        <f t="shared" si="2"/>
        <v>#DIV/0!</v>
      </c>
    </row>
    <row r="9" ht="27" customHeight="1" spans="2:9">
      <c r="B9" s="2"/>
      <c r="C9" s="2" t="s">
        <v>118</v>
      </c>
      <c r="D9" s="3"/>
      <c r="E9" s="4" t="e">
        <f t="shared" si="0"/>
        <v>#DIV/0!</v>
      </c>
      <c r="F9" s="3"/>
      <c r="G9" s="4" t="e">
        <f t="shared" si="1"/>
        <v>#DIV/0!</v>
      </c>
      <c r="H9" s="2"/>
      <c r="I9" s="5" t="e">
        <f t="shared" si="2"/>
        <v>#DIV/0!</v>
      </c>
    </row>
    <row r="10" ht="27" customHeight="1" spans="2:9">
      <c r="B10" s="2" t="s">
        <v>119</v>
      </c>
      <c r="C10" s="2" t="s">
        <v>120</v>
      </c>
      <c r="D10" s="3"/>
      <c r="E10" s="4" t="e">
        <f t="shared" si="0"/>
        <v>#DIV/0!</v>
      </c>
      <c r="F10" s="3"/>
      <c r="G10" s="4" t="e">
        <f t="shared" si="1"/>
        <v>#DIV/0!</v>
      </c>
      <c r="H10" s="2"/>
      <c r="I10" s="5"/>
    </row>
    <row r="11" ht="27" customHeight="1" spans="2:9">
      <c r="B11" s="2"/>
      <c r="C11" s="2" t="s">
        <v>121</v>
      </c>
      <c r="D11" s="3"/>
      <c r="E11" s="4" t="e">
        <f t="shared" si="0"/>
        <v>#DIV/0!</v>
      </c>
      <c r="F11" s="3"/>
      <c r="G11" s="4" t="e">
        <f t="shared" si="1"/>
        <v>#DIV/0!</v>
      </c>
      <c r="H11" s="2"/>
      <c r="I11" s="5" t="e">
        <f t="shared" si="2"/>
        <v>#DIV/0!</v>
      </c>
    </row>
    <row r="12" ht="27" customHeight="1" spans="2:9">
      <c r="B12" s="2"/>
      <c r="C12" s="2" t="s">
        <v>122</v>
      </c>
      <c r="D12" s="3"/>
      <c r="E12" s="4" t="e">
        <f t="shared" si="0"/>
        <v>#DIV/0!</v>
      </c>
      <c r="F12" s="3"/>
      <c r="G12" s="4"/>
      <c r="H12" s="3"/>
      <c r="I12" s="3"/>
    </row>
    <row r="13" ht="27" customHeight="1" spans="2:9">
      <c r="B13" s="2" t="s">
        <v>123</v>
      </c>
      <c r="C13" s="2"/>
      <c r="D13" s="6">
        <f>SUM(D6:D12)</f>
        <v>0</v>
      </c>
      <c r="E13" s="6"/>
      <c r="F13" s="6"/>
      <c r="G13" s="6"/>
      <c r="H13" s="6"/>
      <c r="I13" s="6"/>
    </row>
    <row r="14" ht="27" customHeight="1" spans="2:9">
      <c r="B14" s="2" t="s">
        <v>124</v>
      </c>
      <c r="C14" s="2"/>
      <c r="D14" s="6">
        <f>SUM(F6:F11)</f>
        <v>0</v>
      </c>
      <c r="E14" s="6"/>
      <c r="F14" s="2" t="s">
        <v>125</v>
      </c>
      <c r="G14" s="2"/>
      <c r="H14" s="6">
        <f>SUM(H6:H11)</f>
        <v>0</v>
      </c>
      <c r="I14" s="6"/>
    </row>
    <row r="15" ht="27" customHeight="1" spans="2:9">
      <c r="B15" s="2" t="s">
        <v>126</v>
      </c>
      <c r="C15" s="2"/>
      <c r="D15" s="7" t="e">
        <f>H14/D14</f>
        <v>#DIV/0!</v>
      </c>
      <c r="E15" s="7"/>
      <c r="F15" s="7"/>
      <c r="G15" s="7"/>
      <c r="H15" s="7"/>
      <c r="I15" s="7"/>
    </row>
  </sheetData>
  <mergeCells count="16">
    <mergeCell ref="B13:C13"/>
    <mergeCell ref="D13:I13"/>
    <mergeCell ref="B14:C14"/>
    <mergeCell ref="D14:E14"/>
    <mergeCell ref="F14:G14"/>
    <mergeCell ref="H14:I14"/>
    <mergeCell ref="B15:C15"/>
    <mergeCell ref="D15:I15"/>
    <mergeCell ref="B6:B9"/>
    <mergeCell ref="B10:B12"/>
    <mergeCell ref="D4:D5"/>
    <mergeCell ref="E4:E5"/>
    <mergeCell ref="F4:F5"/>
    <mergeCell ref="G4:G5"/>
    <mergeCell ref="I4:I5"/>
    <mergeCell ref="B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化妆品经济与管理</vt:lpstr>
      <vt:lpstr>休闲服务与管理</vt:lpstr>
      <vt:lpstr>人物形象设计</vt:lpstr>
      <vt:lpstr>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2006-09-16T00:00:00Z</dcterms:created>
  <dcterms:modified xsi:type="dcterms:W3CDTF">2026-05-14T07:54:05Z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B98420C554C041EBA9303A82034C413A_12</vt:lpwstr>
  </property>
  <property fmtid="{D5CDD505-2E9C-101B-9397-08002B2CF9AE}" pid="3" name="KSOProductBuildVer">
    <vt:lpwstr>2052-12.1.0.23542</vt:lpwstr>
  </property>
</Properties>
</file>